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9.1.3.1 Ch BW = 20MHz" sheetId="8" r:id="rId2"/>
  </sheets>
  <calcPr calcId="152511"/>
</workbook>
</file>

<file path=xl/calcChain.xml><?xml version="1.0" encoding="utf-8"?>
<calcChain xmlns="http://schemas.openxmlformats.org/spreadsheetml/2006/main">
  <c r="L120" i="8" l="1"/>
  <c r="K120" i="8"/>
  <c r="N136" i="8" l="1"/>
  <c r="H136" i="8"/>
  <c r="N132" i="8"/>
  <c r="M132" i="8"/>
  <c r="N128" i="8"/>
  <c r="J120" i="8"/>
  <c r="J124" i="8"/>
  <c r="L124" i="8"/>
  <c r="V139" i="8"/>
  <c r="V135" i="8"/>
  <c r="N105" i="8"/>
  <c r="M105" i="8"/>
  <c r="L105" i="8"/>
  <c r="J105" i="8"/>
  <c r="I105" i="8"/>
  <c r="H105" i="8"/>
  <c r="O22" i="8"/>
  <c r="N22" i="8"/>
  <c r="M22" i="8"/>
  <c r="L22" i="8"/>
  <c r="K22" i="8"/>
  <c r="J22" i="8"/>
  <c r="I22" i="8"/>
  <c r="H22" i="8"/>
  <c r="G22" i="8"/>
  <c r="M94" i="8"/>
  <c r="M97" i="8" s="1"/>
  <c r="J94" i="8"/>
  <c r="J97" i="8" s="1"/>
  <c r="K94" i="8"/>
  <c r="K97" i="8" s="1"/>
  <c r="L94" i="8"/>
  <c r="L97" i="8" s="1"/>
  <c r="N94" i="8"/>
  <c r="N97" i="8" s="1"/>
  <c r="O94" i="8"/>
  <c r="O97" i="8" s="1"/>
  <c r="M72" i="8"/>
  <c r="P80" i="8"/>
  <c r="M80" i="8"/>
  <c r="D80" i="8"/>
  <c r="G80" i="8"/>
  <c r="D76" i="8"/>
  <c r="P76" i="8"/>
  <c r="J76" i="8"/>
  <c r="D68" i="8"/>
  <c r="G60" i="8"/>
  <c r="D60" i="8"/>
  <c r="M60" i="8"/>
  <c r="D56" i="8"/>
  <c r="M56" i="8"/>
  <c r="J52" i="8"/>
  <c r="D52" i="8"/>
  <c r="L48" i="8"/>
  <c r="J48" i="8"/>
  <c r="D48" i="8"/>
  <c r="S48" i="8" s="1"/>
  <c r="S120" i="8" s="1"/>
  <c r="M44" i="8"/>
  <c r="O30" i="8"/>
  <c r="O31" i="8"/>
  <c r="O56" i="8" s="1"/>
  <c r="N31" i="8"/>
  <c r="N56" i="8" s="1"/>
  <c r="N30" i="8"/>
  <c r="L30" i="8"/>
  <c r="L31" i="8"/>
  <c r="L52" i="8" s="1"/>
  <c r="K30" i="8"/>
  <c r="K31" i="8"/>
  <c r="K52" i="8" s="1"/>
  <c r="M17" i="8"/>
  <c r="J17" i="8"/>
  <c r="J19" i="8" s="1"/>
  <c r="G17" i="8"/>
  <c r="D17" i="8"/>
  <c r="N60" i="8" l="1"/>
  <c r="O44" i="8"/>
  <c r="N44" i="8"/>
  <c r="S52" i="8"/>
  <c r="S124" i="8" s="1"/>
  <c r="G63" i="8"/>
  <c r="S76" i="8"/>
  <c r="S148" i="8" s="1"/>
  <c r="S80" i="8"/>
  <c r="S152" i="8" s="1"/>
  <c r="M39" i="8"/>
  <c r="M40" i="8" s="1"/>
  <c r="O80" i="8"/>
  <c r="O60" i="8"/>
  <c r="N80" i="8"/>
  <c r="S60" i="8"/>
  <c r="S132" i="8" s="1"/>
  <c r="J67" i="8"/>
  <c r="J68" i="8" s="1"/>
  <c r="S68" i="8" s="1"/>
  <c r="S140" i="8" s="1"/>
  <c r="L76" i="8"/>
  <c r="O72" i="8"/>
  <c r="K76" i="8"/>
  <c r="N72" i="8"/>
  <c r="J21" i="8"/>
  <c r="M63" i="8"/>
  <c r="M64" i="8" s="1"/>
  <c r="K48" i="8"/>
  <c r="G55" i="8"/>
  <c r="G56" i="8" s="1"/>
  <c r="S56" i="8" s="1"/>
  <c r="S128" i="8" s="1"/>
  <c r="M20" i="8"/>
  <c r="G20" i="8"/>
  <c r="G18" i="8"/>
  <c r="M18" i="8"/>
  <c r="M19" i="8"/>
  <c r="J18" i="8"/>
  <c r="R32" i="8"/>
  <c r="Q32" i="8"/>
  <c r="J121" i="8" l="1"/>
  <c r="J119" i="8"/>
  <c r="J125" i="8"/>
  <c r="J123" i="8"/>
  <c r="Q76" i="8"/>
  <c r="Q80" i="8"/>
  <c r="R76" i="8"/>
  <c r="R80" i="8"/>
  <c r="P72" i="8"/>
  <c r="G72" i="8"/>
  <c r="D72" i="8"/>
  <c r="S72" i="8" s="1"/>
  <c r="M133" i="8" l="1"/>
  <c r="M131" i="8"/>
  <c r="S144" i="8"/>
  <c r="I94" i="8"/>
  <c r="I97" i="8" s="1"/>
  <c r="D64" i="8"/>
  <c r="G44" i="8"/>
  <c r="D44" i="8"/>
  <c r="S44" i="8" s="1"/>
  <c r="G40" i="8"/>
  <c r="D40" i="8"/>
  <c r="S40" i="8" s="1"/>
  <c r="I30" i="8"/>
  <c r="I31" i="8"/>
  <c r="I80" i="8" s="1"/>
  <c r="H30" i="8"/>
  <c r="F29" i="8"/>
  <c r="F28" i="8"/>
  <c r="E28" i="8"/>
  <c r="G19" i="8"/>
  <c r="F7" i="8"/>
  <c r="F93" i="8" s="1"/>
  <c r="E7" i="8"/>
  <c r="E93" i="8" s="1"/>
  <c r="F80" i="8" l="1"/>
  <c r="U80" i="8" s="1"/>
  <c r="U152" i="8" s="1"/>
  <c r="F76" i="8"/>
  <c r="U76" i="8" s="1"/>
  <c r="U148" i="8" s="1"/>
  <c r="I60" i="8"/>
  <c r="F68" i="8"/>
  <c r="F48" i="8"/>
  <c r="U48" i="8" s="1"/>
  <c r="U120" i="8" s="1"/>
  <c r="F60" i="8"/>
  <c r="U60" i="8" s="1"/>
  <c r="U132" i="8" s="1"/>
  <c r="F52" i="8"/>
  <c r="U52" i="8" s="1"/>
  <c r="U124" i="8" s="1"/>
  <c r="F56" i="8"/>
  <c r="F97" i="8"/>
  <c r="F17" i="8"/>
  <c r="I17" i="8"/>
  <c r="O17" i="8"/>
  <c r="L17" i="8"/>
  <c r="E97" i="8"/>
  <c r="E17" i="8"/>
  <c r="N17" i="8"/>
  <c r="K17" i="8"/>
  <c r="K67" i="8" s="1"/>
  <c r="K68" i="8" s="1"/>
  <c r="H17" i="8"/>
  <c r="I40" i="8"/>
  <c r="I72" i="8"/>
  <c r="F40" i="8"/>
  <c r="F72" i="8"/>
  <c r="U72" i="8" s="1"/>
  <c r="R72" i="8"/>
  <c r="S116" i="8"/>
  <c r="I44" i="8"/>
  <c r="F64" i="8"/>
  <c r="G64" i="8"/>
  <c r="F44" i="8"/>
  <c r="H94" i="8"/>
  <c r="H97" i="8" s="1"/>
  <c r="G94" i="8"/>
  <c r="G97" i="8" s="1"/>
  <c r="D93" i="8"/>
  <c r="D97" i="8" s="1"/>
  <c r="Q72" i="8"/>
  <c r="H31" i="8"/>
  <c r="H80" i="8" s="1"/>
  <c r="E29" i="8"/>
  <c r="S112" i="8"/>
  <c r="U44" i="8" l="1"/>
  <c r="F100" i="8"/>
  <c r="O100" i="8"/>
  <c r="L100" i="8"/>
  <c r="I100" i="8"/>
  <c r="M100" i="8"/>
  <c r="G100" i="8"/>
  <c r="J100" i="8"/>
  <c r="D100" i="8"/>
  <c r="K100" i="8"/>
  <c r="E100" i="8"/>
  <c r="N100" i="8"/>
  <c r="H100" i="8"/>
  <c r="E76" i="8"/>
  <c r="T76" i="8" s="1"/>
  <c r="T148" i="8" s="1"/>
  <c r="E80" i="8"/>
  <c r="T80" i="8" s="1"/>
  <c r="T152" i="8" s="1"/>
  <c r="L21" i="8"/>
  <c r="I55" i="8"/>
  <c r="I56" i="8" s="1"/>
  <c r="U56" i="8" s="1"/>
  <c r="U128" i="8" s="1"/>
  <c r="I63" i="8"/>
  <c r="I64" i="8" s="1"/>
  <c r="H72" i="8"/>
  <c r="H60" i="8"/>
  <c r="S64" i="8"/>
  <c r="S136" i="8" s="1"/>
  <c r="H55" i="8"/>
  <c r="H56" i="8" s="1"/>
  <c r="H63" i="8"/>
  <c r="H64" i="8" s="1"/>
  <c r="N63" i="8"/>
  <c r="N64" i="8" s="1"/>
  <c r="N39" i="8"/>
  <c r="N40" i="8" s="1"/>
  <c r="K21" i="8"/>
  <c r="L67" i="8"/>
  <c r="L68" i="8" s="1"/>
  <c r="U68" i="8" s="1"/>
  <c r="U140" i="8" s="1"/>
  <c r="E72" i="8"/>
  <c r="E68" i="8"/>
  <c r="T68" i="8" s="1"/>
  <c r="T140" i="8" s="1"/>
  <c r="E60" i="8"/>
  <c r="E48" i="8"/>
  <c r="T48" i="8" s="1"/>
  <c r="T120" i="8" s="1"/>
  <c r="E56" i="8"/>
  <c r="E52" i="8"/>
  <c r="T52" i="8" s="1"/>
  <c r="T124" i="8" s="1"/>
  <c r="O39" i="8"/>
  <c r="O40" i="8" s="1"/>
  <c r="U40" i="8" s="1"/>
  <c r="U112" i="8" s="1"/>
  <c r="O63" i="8"/>
  <c r="O64" i="8" s="1"/>
  <c r="U64" i="8" s="1"/>
  <c r="U136" i="8" s="1"/>
  <c r="N20" i="8"/>
  <c r="H20" i="8"/>
  <c r="O20" i="8"/>
  <c r="I20" i="8"/>
  <c r="H18" i="8"/>
  <c r="K19" i="8"/>
  <c r="K18" i="8"/>
  <c r="I18" i="8"/>
  <c r="N19" i="8"/>
  <c r="N18" i="8"/>
  <c r="O19" i="8"/>
  <c r="O18" i="8"/>
  <c r="L19" i="8"/>
  <c r="L18" i="8"/>
  <c r="U144" i="8"/>
  <c r="U116" i="8"/>
  <c r="I102" i="8"/>
  <c r="I19" i="8"/>
  <c r="E44" i="8"/>
  <c r="E64" i="8"/>
  <c r="H44" i="8"/>
  <c r="H19" i="8"/>
  <c r="H40" i="8"/>
  <c r="E40" i="8"/>
  <c r="K121" i="8" l="1"/>
  <c r="K119" i="8"/>
  <c r="L121" i="8"/>
  <c r="L119" i="8"/>
  <c r="H101" i="8"/>
  <c r="H112" i="8" s="1"/>
  <c r="N102" i="8"/>
  <c r="N152" i="8" s="1"/>
  <c r="N101" i="8"/>
  <c r="J104" i="8"/>
  <c r="J140" i="8" s="1"/>
  <c r="M103" i="8"/>
  <c r="M136" i="8" s="1"/>
  <c r="M137" i="8" s="1"/>
  <c r="G103" i="8"/>
  <c r="G136" i="8" s="1"/>
  <c r="G135" i="8" s="1"/>
  <c r="J101" i="8"/>
  <c r="J102" i="8"/>
  <c r="J148" i="8" s="1"/>
  <c r="T60" i="8"/>
  <c r="T132" i="8" s="1"/>
  <c r="G101" i="8"/>
  <c r="G112" i="8" s="1"/>
  <c r="K104" i="8"/>
  <c r="K140" i="8" s="1"/>
  <c r="N103" i="8"/>
  <c r="H103" i="8"/>
  <c r="M102" i="8"/>
  <c r="M152" i="8" s="1"/>
  <c r="M101" i="8"/>
  <c r="M128" i="8" s="1"/>
  <c r="K101" i="8"/>
  <c r="K102" i="8"/>
  <c r="K124" i="8" s="1"/>
  <c r="I101" i="8"/>
  <c r="I112" i="8" s="1"/>
  <c r="I111" i="8" s="1"/>
  <c r="L101" i="8"/>
  <c r="L102" i="8"/>
  <c r="L148" i="8" s="1"/>
  <c r="O101" i="8"/>
  <c r="O128" i="8" s="1"/>
  <c r="O127" i="8" s="1"/>
  <c r="O102" i="8"/>
  <c r="L104" i="8"/>
  <c r="L140" i="8" s="1"/>
  <c r="I103" i="8"/>
  <c r="I136" i="8" s="1"/>
  <c r="I137" i="8" s="1"/>
  <c r="O103" i="8"/>
  <c r="O136" i="8" s="1"/>
  <c r="O137" i="8" s="1"/>
  <c r="T40" i="8"/>
  <c r="T112" i="8" s="1"/>
  <c r="H113" i="8" s="1"/>
  <c r="T72" i="8"/>
  <c r="T144" i="8" s="1"/>
  <c r="T64" i="8"/>
  <c r="T136" i="8" s="1"/>
  <c r="T56" i="8"/>
  <c r="T128" i="8" s="1"/>
  <c r="N127" i="8" s="1"/>
  <c r="T44" i="8"/>
  <c r="T116" i="8" s="1"/>
  <c r="H102" i="8"/>
  <c r="I144" i="8"/>
  <c r="I116" i="8"/>
  <c r="G102" i="8"/>
  <c r="G105" i="8" s="1"/>
  <c r="O135" i="8" l="1"/>
  <c r="I135" i="8"/>
  <c r="G137" i="8"/>
  <c r="M135" i="8"/>
  <c r="M127" i="8"/>
  <c r="M129" i="8"/>
  <c r="O132" i="8"/>
  <c r="O133" i="8" s="1"/>
  <c r="O105" i="8"/>
  <c r="O152" i="8" s="1"/>
  <c r="O129" i="8"/>
  <c r="K105" i="8"/>
  <c r="K148" i="8" s="1"/>
  <c r="N135" i="8"/>
  <c r="H137" i="8"/>
  <c r="H135" i="8"/>
  <c r="N137" i="8"/>
  <c r="K123" i="8"/>
  <c r="K125" i="8"/>
  <c r="N129" i="8"/>
  <c r="N133" i="8"/>
  <c r="N131" i="8"/>
  <c r="L141" i="8"/>
  <c r="L139" i="8"/>
  <c r="K141" i="8"/>
  <c r="K139" i="8"/>
  <c r="J141" i="8"/>
  <c r="J139" i="8"/>
  <c r="L123" i="8"/>
  <c r="L125" i="8"/>
  <c r="M153" i="8"/>
  <c r="M151" i="8"/>
  <c r="N153" i="8"/>
  <c r="N151" i="8"/>
  <c r="L147" i="8"/>
  <c r="L149" i="8"/>
  <c r="J149" i="8"/>
  <c r="J147" i="8"/>
  <c r="H144" i="8"/>
  <c r="H145" i="8" s="1"/>
  <c r="H116" i="8"/>
  <c r="H117" i="8" s="1"/>
  <c r="I113" i="8"/>
  <c r="I143" i="8"/>
  <c r="I145" i="8"/>
  <c r="G144" i="8"/>
  <c r="H111" i="8"/>
  <c r="I117" i="8"/>
  <c r="I115" i="8"/>
  <c r="G116" i="8"/>
  <c r="G111" i="8"/>
  <c r="G113" i="8"/>
  <c r="O131" i="8" l="1"/>
  <c r="O153" i="8"/>
  <c r="O151" i="8"/>
  <c r="K147" i="8"/>
  <c r="K149" i="8"/>
  <c r="H143" i="8"/>
  <c r="H115" i="8"/>
  <c r="G145" i="8"/>
  <c r="G143" i="8"/>
  <c r="G115" i="8"/>
  <c r="G117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J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of -infinity</t>
        </r>
      </text>
    </comment>
    <comment ref="M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of -infinity</t>
        </r>
      </text>
    </comment>
    <comment ref="N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of -infinity</t>
        </r>
      </text>
    </comment>
    <comment ref="C9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PSCCH/PSSCH RMC is not configured.</t>
        </r>
      </text>
    </comment>
    <comment ref="G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H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I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M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N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O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J2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K2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L2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G103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H103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I103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M103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N103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O103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J104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K104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  <comment ref="L104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1/3 use sync resource #1 to transmit S-SSB while SyncRef UE 2 uses sync resource #2. Hence interference between SyncRef UE 1/3 and SyncRef UE 2 is not considered</t>
        </r>
      </text>
    </comment>
  </commentList>
</comments>
</file>

<file path=xl/sharedStrings.xml><?xml version="1.0" encoding="utf-8"?>
<sst xmlns="http://schemas.openxmlformats.org/spreadsheetml/2006/main" count="366" uniqueCount="176">
  <si>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</si>
  <si>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</si>
  <si>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</si>
  <si>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</si>
  <si>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</si>
  <si>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</si>
  <si>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</si>
  <si>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</si>
  <si>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</si>
  <si>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</si>
  <si>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</si>
  <si>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</si>
  <si>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</si>
  <si>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</si>
  <si>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</si>
  <si>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</si>
  <si>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</si>
  <si>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</si>
  <si>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</si>
  <si>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</si>
  <si>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</si>
  <si>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</si>
  <si>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</si>
  <si>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</si>
  <si>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</si>
  <si>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</si>
  <si>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</si>
  <si>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</si>
  <si>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</si>
  <si>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</si>
  <si>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AWGN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</si>
  <si>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</si>
  <si>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</si>
  <si>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</si>
  <si>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</si>
  <si>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</si>
  <si>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</si>
  <si>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</si>
  <si>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</si>
  <si>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</si>
  <si>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</si>
  <si>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</si>
  <si>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</si>
  <si>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</si>
  <si>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</si>
  <si>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</si>
  <si>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For SSB Es/Iot range check</t>
  </si>
  <si>
    <t>For SSB_RP level range check</t>
  </si>
  <si>
    <t>Calculated from linear powers and by inspection</t>
  </si>
  <si>
    <t>Source and Reference</t>
  </si>
  <si>
    <t>Req't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</si>
  <si>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</si>
  <si>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</si>
  <si>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</si>
  <si>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T3</t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</si>
  <si>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</si>
  <si>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</si>
  <si>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</si>
  <si>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</si>
  <si>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</si>
  <si>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</si>
  <si>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</si>
  <si>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</si>
  <si>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</si>
  <si>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</si>
  <si>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</si>
  <si>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</si>
  <si>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</si>
  <si>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</si>
  <si>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6" type="noConversion"/>
  </si>
  <si>
    <t>SyncRef UE 1</t>
    <phoneticPr fontId="16" type="noConversion"/>
  </si>
  <si>
    <t>SyncRef UE 1</t>
    <phoneticPr fontId="16" type="noConversion"/>
  </si>
  <si>
    <t>SyncRef UE 1</t>
    <phoneticPr fontId="16" type="noConversion"/>
  </si>
  <si>
    <t>SyncRef UE 1</t>
    <phoneticPr fontId="16" type="noConversion"/>
  </si>
  <si>
    <t>PC5 subcarrier spacing</t>
    <phoneticPr fontId="16" type="noConversion"/>
  </si>
  <si>
    <t>dBm/30kHz</t>
    <phoneticPr fontId="16" type="noConversion"/>
  </si>
  <si>
    <t>S-SSB Es/Iot, nominal</t>
    <phoneticPr fontId="16" type="noConversion"/>
  </si>
  <si>
    <t>S-SSB_RP, nominal</t>
    <phoneticPr fontId="16" type="noConversion"/>
  </si>
  <si>
    <t>UE PSBCH absolute accuracy, normal condition</t>
    <phoneticPr fontId="16" type="noConversion"/>
  </si>
  <si>
    <t>SyncRef UE 1 S-SSB Es/Iot sensitivity factor</t>
    <phoneticPr fontId="16" type="noConversion"/>
  </si>
  <si>
    <t>SyncRef UE 1 S-SSB Es/Iot effect</t>
    <phoneticPr fontId="16" type="noConversion"/>
  </si>
  <si>
    <t>SyncRef UE 1 S-SSB_RP sensitivity factor</t>
    <phoneticPr fontId="16" type="noConversion"/>
  </si>
  <si>
    <t>SyncRef UE 1 S-SSB_RP effect</t>
    <phoneticPr fontId="16" type="noConversion"/>
  </si>
  <si>
    <t>S-SSB Es/Iot to be within range</t>
    <phoneticPr fontId="16" type="noConversion"/>
  </si>
  <si>
    <t>S-SSB_RP to be within range</t>
    <phoneticPr fontId="16" type="noConversion"/>
  </si>
  <si>
    <t>UE meas PSBCH-RSRP compared to threshold</t>
    <phoneticPr fontId="16" type="noConversion"/>
  </si>
  <si>
    <t>S-SSB Es/Iot, nominal</t>
    <phoneticPr fontId="16" type="noConversion"/>
  </si>
  <si>
    <t>S-SSB_RP, nominal</t>
    <phoneticPr fontId="16" type="noConversion"/>
  </si>
  <si>
    <t>SyncRef UE 1 S-SSB Es/Iot minimum</t>
    <phoneticPr fontId="16" type="noConversion"/>
  </si>
  <si>
    <t>SyncRef UE 1 S-SSB Es/Iot nominal</t>
    <phoneticPr fontId="16" type="noConversion"/>
  </si>
  <si>
    <t>SyncRef UE 1 S-SSB Es/Iot maximum</t>
    <phoneticPr fontId="16" type="noConversion"/>
  </si>
  <si>
    <t>SyncRef UE 1 S-SSB_RP minimum</t>
    <phoneticPr fontId="16" type="noConversion"/>
  </si>
  <si>
    <t>SyncRef UE 1 S-SSB_RP nominal</t>
    <phoneticPr fontId="16" type="noConversion"/>
  </si>
  <si>
    <t>SyncRef UE 1 S-SSB_RP maximum</t>
    <phoneticPr fontId="16" type="noConversion"/>
  </si>
  <si>
    <t>RBs in S-SSB</t>
    <phoneticPr fontId="16" type="noConversion"/>
  </si>
  <si>
    <t>38.211 Table 8.4.3.1-1</t>
    <phoneticPr fontId="16" type="noConversion"/>
  </si>
  <si>
    <t>dBm/SCS</t>
    <phoneticPr fontId="16" type="noConversion"/>
  </si>
  <si>
    <t>38.133 Table B.4.3-1, NR_TDD_FR1_J</t>
    <phoneticPr fontId="16" type="noConversion"/>
  </si>
  <si>
    <t>SyncRef UE selection minimum requirement</t>
    <phoneticPr fontId="16" type="noConversion"/>
  </si>
  <si>
    <t>38.133 Table 10.4.2.1-1</t>
    <phoneticPr fontId="16" type="noConversion"/>
  </si>
  <si>
    <t>38.133 Table 10.4.2.1-1, NR_TDD_FR1_J, 30kHz</t>
    <phoneticPr fontId="16" type="noConversion"/>
  </si>
  <si>
    <t>38.331 clause 5.8.6.2</t>
    <phoneticPr fontId="16" type="noConversion"/>
  </si>
  <si>
    <t>9.1.3.1</t>
    <phoneticPr fontId="2" type="noConversion"/>
  </si>
  <si>
    <t>Ref: TS 38.133 v16.12.0 clause A.9.1.3.1</t>
    <phoneticPr fontId="16" type="noConversion"/>
  </si>
  <si>
    <t>SyncRef UE 2</t>
    <phoneticPr fontId="16" type="noConversion"/>
  </si>
  <si>
    <t>SyncRef UE 3</t>
    <phoneticPr fontId="16" type="noConversion"/>
  </si>
  <si>
    <t>(SyncRef UE PSBCH-RSRP - minimum requirement)</t>
    <phoneticPr fontId="16" type="noConversion"/>
  </si>
  <si>
    <t>SyncRef UE 2 S-SSB Es/Iot sensitivity factor</t>
    <phoneticPr fontId="16" type="noConversion"/>
  </si>
  <si>
    <t>SyncRef UE 2 S-SSB Es/Iot effect</t>
    <phoneticPr fontId="16" type="noConversion"/>
  </si>
  <si>
    <t>SyncRef UE 2 S-SSB_RP sensitivity factor</t>
    <phoneticPr fontId="16" type="noConversion"/>
  </si>
  <si>
    <t>SyncRef UE 2 S-SSB_RP effect</t>
    <phoneticPr fontId="16" type="noConversion"/>
  </si>
  <si>
    <t>SyncRef UE 3 S-SSB Es/Iot sensitivity factor</t>
    <phoneticPr fontId="16" type="noConversion"/>
  </si>
  <si>
    <t>SyncRef UE 3 S-SSB Es/Iot effect</t>
    <phoneticPr fontId="16" type="noConversion"/>
  </si>
  <si>
    <t>SyncRef UE 3 S-SSB_RP sensitivity factor</t>
    <phoneticPr fontId="16" type="noConversion"/>
  </si>
  <si>
    <t>SyncRef UE 3 S-SSB_RP effect</t>
    <phoneticPr fontId="16" type="noConversion"/>
  </si>
  <si>
    <t>Io, nominal in Ch BW, Sync Resource #1</t>
    <phoneticPr fontId="16" type="noConversion"/>
  </si>
  <si>
    <t>Io, sync resource #1 sensitivity factor</t>
    <phoneticPr fontId="16" type="noConversion"/>
  </si>
  <si>
    <t>Io, sync resource #1 effect</t>
    <phoneticPr fontId="16" type="noConversion"/>
  </si>
  <si>
    <t>Io, sync resource #2 sensitivity factor</t>
    <phoneticPr fontId="16" type="noConversion"/>
  </si>
  <si>
    <t>Io, sync resource #2 effect</t>
    <phoneticPr fontId="16" type="noConversion"/>
  </si>
  <si>
    <r>
      <t>Io, nominal in Ch BW</t>
    </r>
    <r>
      <rPr>
        <sz val="10"/>
        <rFont val="Arial"/>
        <family val="2"/>
      </rPr>
      <t>, Sync Resource #1</t>
    </r>
    <phoneticPr fontId="16" type="noConversion"/>
  </si>
  <si>
    <t>Io, nominal in Ch BW, Sync Resource #2</t>
    <phoneticPr fontId="16" type="noConversion"/>
  </si>
  <si>
    <r>
      <t>Io, nominal in Ch BW</t>
    </r>
    <r>
      <rPr>
        <sz val="10"/>
        <rFont val="Arial"/>
        <family val="2"/>
      </rPr>
      <t>, Sync Resource #2</t>
    </r>
    <phoneticPr fontId="16" type="noConversion"/>
  </si>
  <si>
    <t>SyncRef UE 2 S-SSB Es/Iot minimum</t>
    <phoneticPr fontId="16" type="noConversion"/>
  </si>
  <si>
    <t>SyncRef UE 2 S-SSB Es/Iot nominal</t>
    <phoneticPr fontId="16" type="noConversion"/>
  </si>
  <si>
    <t>SyncRef UE 2 S-SSB Es/Iot maximum</t>
    <phoneticPr fontId="16" type="noConversion"/>
  </si>
  <si>
    <t>SyncRef UE 2 S-SSB_RP minimum</t>
    <phoneticPr fontId="16" type="noConversion"/>
  </si>
  <si>
    <t>SyncRef UE 2 S-SSB_RP nominal</t>
    <phoneticPr fontId="16" type="noConversion"/>
  </si>
  <si>
    <t>SyncRef UE 2 S-SSB_RP maximum</t>
    <phoneticPr fontId="16" type="noConversion"/>
  </si>
  <si>
    <t>SyncRef UE 3 S-SSB Es/Iot minimum</t>
    <phoneticPr fontId="16" type="noConversion"/>
  </si>
  <si>
    <t>SyncRef UE 3 S-SSB Es/Iot nominal</t>
    <phoneticPr fontId="16" type="noConversion"/>
  </si>
  <si>
    <t>SyncRef UE 3 S-SSB Es/Iot maximum</t>
    <phoneticPr fontId="16" type="noConversion"/>
  </si>
  <si>
    <t>SyncRef UE 3 S-SSB_RP nominal</t>
    <phoneticPr fontId="16" type="noConversion"/>
  </si>
  <si>
    <t>SyncRef UE 3 S-SSB_RP minimum</t>
    <phoneticPr fontId="16" type="noConversion"/>
  </si>
  <si>
    <t>SyncRef UE 3 S-SSB_RP maximum</t>
    <phoneticPr fontId="16" type="noConversion"/>
  </si>
  <si>
    <t>Io, Sync Resource #1 nominal</t>
    <phoneticPr fontId="16" type="noConversion"/>
  </si>
  <si>
    <t>Io, Sync Resource #1 minimum</t>
    <phoneticPr fontId="16" type="noConversion"/>
  </si>
  <si>
    <t>Io, Sync Resource #1 maximum</t>
    <phoneticPr fontId="16" type="noConversion"/>
  </si>
  <si>
    <t>Io, Sync Resource #2 nominal</t>
    <phoneticPr fontId="16" type="noConversion"/>
  </si>
  <si>
    <t>Io, Sync Resource #2 minimum</t>
    <phoneticPr fontId="16" type="noConversion"/>
  </si>
  <si>
    <t>Io, Sync Resource #2 maximum</t>
    <phoneticPr fontId="16" type="noConversion"/>
  </si>
  <si>
    <t>UE meas (SyncRef UE 1 PSBCH-RSRP - minimum requirement) sens factor</t>
    <phoneticPr fontId="16" type="noConversion"/>
  </si>
  <si>
    <t>UE meas (SyncRef UE 1 PSBCH-RSRP - minimum requirement) effect</t>
    <phoneticPr fontId="16" type="noConversion"/>
  </si>
  <si>
    <t>UE meas (SyncRef UE 2 PSBCH-RSRP - minimum requirement) sens factor</t>
    <phoneticPr fontId="16" type="noConversion"/>
  </si>
  <si>
    <t>UE meas (SyncRef UE 2 PSBCH-RSRP - minimum requirement) effect</t>
    <phoneticPr fontId="16" type="noConversion"/>
  </si>
  <si>
    <t>UE meas (SyncRef UE 3 PSBCH-RSRP - minimum requirement) sens factor</t>
    <phoneticPr fontId="16" type="noConversion"/>
  </si>
  <si>
    <t>UE meas (SyncRef UE 3 PSBCH-RSRP - minimum requirement) effect</t>
    <phoneticPr fontId="16" type="noConversion"/>
  </si>
  <si>
    <t>dB</t>
    <phoneticPr fontId="16" type="noConversion"/>
  </si>
  <si>
    <t>(SyncRef UE PSBCH-RSRP - minimum requirement)</t>
    <phoneticPr fontId="16" type="noConversion"/>
  </si>
  <si>
    <t>UE meas (SyncRef UE 1 PSBCH-RSRP -minimum requirement) nominal</t>
    <phoneticPr fontId="16" type="noConversion"/>
  </si>
  <si>
    <t>UE meas (SyncRef UE 1 PSBCH-RSRP - minimum requirement) minimum</t>
    <phoneticPr fontId="16" type="noConversion"/>
  </si>
  <si>
    <t>UE meas (SyncRef UE 1 PSBCH-RSRP - minimum requirement) maximum</t>
    <phoneticPr fontId="16" type="noConversion"/>
  </si>
  <si>
    <t>UE meas (SyncRef UE 2 PSBCH-RSRP - minimum requirement) nominal</t>
    <phoneticPr fontId="16" type="noConversion"/>
  </si>
  <si>
    <t>UE meas (SyncRef UE 2 PSBCH-RSRP - minimum requirement) minimum</t>
    <phoneticPr fontId="16" type="noConversion"/>
  </si>
  <si>
    <t>UE meas (SyncRef UE 2 PSBCH-RSRP - minimum requirement) maximum</t>
    <phoneticPr fontId="16" type="noConversion"/>
  </si>
  <si>
    <t>UE meas (SyncRef UE 3 PSBCH-RSRP -minimum requirement) nominal</t>
    <phoneticPr fontId="16" type="noConversion"/>
  </si>
  <si>
    <t>UE meas (SyncRef UE 3 PSBCH-RSRP - minimum requirement) minimum</t>
    <phoneticPr fontId="16" type="noConversion"/>
  </si>
  <si>
    <t>UE meas (SyncRef UE 3 PSBCH-RSRP - minimum requirement) maximum</t>
    <phoneticPr fontId="16" type="noConversion"/>
  </si>
  <si>
    <t>38.133 Table B.4.3-1</t>
    <phoneticPr fontId="16" type="noConversion"/>
  </si>
  <si>
    <t>38.133 Table B.4.3-1, NR_TDD_FR1_J, 30kHz</t>
    <phoneticPr fontId="16" type="noConversion"/>
  </si>
  <si>
    <t>Template is for SyncRef UE reselection, 3 time interval, 3 SyncRef UEs</t>
    <phoneticPr fontId="2" type="noConversion"/>
  </si>
  <si>
    <t>38.133 Table A.9.1.3.1.1-1</t>
    <phoneticPr fontId="16" type="noConversion"/>
  </si>
  <si>
    <t>38.133 Table A.9.1.3.1.1-2</t>
    <phoneticPr fontId="16" type="noConversion"/>
  </si>
  <si>
    <t>38.133 Table A.9.1.3.1.1-2</t>
    <phoneticPr fontId="16" type="noConversion"/>
  </si>
  <si>
    <t>PSCCH/PSSCH RMC is not configured in this TC</t>
    <phoneticPr fontId="16" type="noConversion"/>
  </si>
  <si>
    <t>For Io level range check on sync resource #1</t>
    <phoneticPr fontId="16" type="noConversion"/>
  </si>
  <si>
    <t>For SyncRef UE (re)selection check</t>
    <phoneticPr fontId="16" type="noConversion"/>
  </si>
  <si>
    <t>38.133 Table 10.4.2.1-1, normal,Io &gt; -70dBm/Ch BW</t>
    <phoneticPr fontId="16" type="noConversion"/>
  </si>
  <si>
    <t>Calculated from linear powers and by inspection</t>
    <phoneticPr fontId="16" type="noConversion"/>
  </si>
  <si>
    <t>Io on sync resource #1 to be within range</t>
    <phoneticPr fontId="16" type="noConversion"/>
  </si>
  <si>
    <t>Io on sync resource #2 to be within range</t>
    <phoneticPr fontId="16" type="noConversion"/>
  </si>
  <si>
    <t>Es/Noc of SyncRef UE 1 is increased by an amount of 0.35dB in T1 to ensure Es/Iot is no smaller than 0dB</t>
    <phoneticPr fontId="16" type="noConversion"/>
  </si>
  <si>
    <t>Es/Noc of SyncRef UE 2 is increased by an amount of 0.35dB in T2 to ensure Es/Iot is no smaller than 0dB</t>
    <phoneticPr fontId="16" type="noConversion"/>
  </si>
  <si>
    <t>Es/Noc of SyncRef UE 3 is increased by an amount of 0.35dB in T3 to ensure Es/Iot is no smaller than 0dB</t>
    <phoneticPr fontId="16" type="noConversion"/>
  </si>
  <si>
    <t>For Io level range check on sync resource #2</t>
    <phoneticPr fontId="16" type="noConversion"/>
  </si>
  <si>
    <t>dBm/30kHz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</si>
</sst>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5" xfId="0" applyFont="1" applyFill="1" applyBorder="1"/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8" fillId="7" borderId="0" xfId="1" applyNumberFormat="1" applyFont="1" applyFill="1" applyBorder="1" applyAlignment="1">
      <alignment horizontal="center"/>
    </xf>
    <xf numFmtId="1" fontId="18" fillId="8" borderId="5" xfId="1" applyNumberFormat="1" applyFont="1" applyFill="1" applyBorder="1" applyAlignment="1">
      <alignment horizontal="center"/>
    </xf>
    <xf numFmtId="176" fontId="18" fillId="0" borderId="5" xfId="1" applyNumberFormat="1" applyFont="1" applyFill="1" applyBorder="1" applyAlignment="1">
      <alignment horizontal="center"/>
    </xf>
    <xf numFmtId="176" fontId="18" fillId="0" borderId="0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2" fontId="18" fillId="0" borderId="9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18" fillId="0" borderId="0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2" fontId="18" fillId="0" borderId="9" xfId="1" applyNumberFormat="1" applyFont="1" applyBorder="1" applyAlignment="1">
      <alignment horizontal="center"/>
    </xf>
    <xf numFmtId="2" fontId="22" fillId="5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9" sqref="B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47" t="s">
        <v>160</v>
      </c>
    </row>
    <row r="4" spans="1:8" x14ac:dyDescent="0.2">
      <c r="A4" s="3"/>
      <c r="B4" t="s">
        <v>42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102</v>
      </c>
      <c r="D12" s="148" t="s">
        <v>51</v>
      </c>
      <c r="E12" s="148" t="s">
        <v>52</v>
      </c>
      <c r="F12" t="s">
        <v>53</v>
      </c>
      <c r="H12"/>
    </row>
    <row r="13" spans="1:8" x14ac:dyDescent="0.2">
      <c r="D13" s="148"/>
      <c r="E13" s="148"/>
      <c r="F13"/>
      <c r="H13"/>
    </row>
    <row r="14" spans="1:8" x14ac:dyDescent="0.2">
      <c r="D14" s="148"/>
      <c r="E14" s="148"/>
      <c r="F14"/>
      <c r="H14"/>
    </row>
    <row r="15" spans="1:8" x14ac:dyDescent="0.2">
      <c r="D15" s="148"/>
      <c r="E15" s="14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5"/>
  <sheetViews>
    <sheetView tabSelected="1" topLeftCell="A73" zoomScale="130" zoomScaleNormal="130" workbookViewId="0">
      <selection activeCell="B94" sqref="B94"/>
    </sheetView>
  </sheetViews>
  <sheetFormatPr defaultColWidth="10.7109375"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22" width="8.5703125" style="7" customWidth="1"/>
    <col min="23" max="23" width="58.5703125" style="7" customWidth="1"/>
    <col min="24" max="16384" width="10.7109375" style="7"/>
  </cols>
  <sheetData>
    <row r="1" spans="1:23" ht="13.5" thickBot="1" x14ac:dyDescent="0.25">
      <c r="S1" s="8"/>
      <c r="T1" s="8"/>
      <c r="U1" s="8"/>
      <c r="V1" s="8"/>
      <c r="W1" s="8"/>
    </row>
    <row r="2" spans="1:23" x14ac:dyDescent="0.2">
      <c r="A2" s="9" t="s">
        <v>10</v>
      </c>
      <c r="B2" s="10"/>
      <c r="C2" s="113" t="s">
        <v>32</v>
      </c>
      <c r="D2" s="246" t="s">
        <v>30</v>
      </c>
      <c r="E2" s="247"/>
      <c r="F2" s="248"/>
      <c r="G2" s="246" t="s">
        <v>70</v>
      </c>
      <c r="H2" s="247"/>
      <c r="I2" s="248"/>
      <c r="J2" s="246" t="s">
        <v>104</v>
      </c>
      <c r="K2" s="247"/>
      <c r="L2" s="248"/>
      <c r="M2" s="246" t="s">
        <v>105</v>
      </c>
      <c r="N2" s="247"/>
      <c r="O2" s="248"/>
      <c r="P2" s="93"/>
      <c r="Q2" s="35"/>
      <c r="R2" s="35"/>
      <c r="S2" s="93"/>
      <c r="T2" s="93"/>
      <c r="U2" s="93"/>
      <c r="V2" s="93"/>
      <c r="W2" s="13" t="s">
        <v>0</v>
      </c>
    </row>
    <row r="3" spans="1:23" x14ac:dyDescent="0.2">
      <c r="A3" s="30"/>
      <c r="B3" s="62"/>
      <c r="C3" s="152"/>
      <c r="D3" s="153" t="s">
        <v>43</v>
      </c>
      <c r="E3" s="198" t="s">
        <v>44</v>
      </c>
      <c r="F3" s="198" t="s">
        <v>55</v>
      </c>
      <c r="G3" s="153" t="s">
        <v>43</v>
      </c>
      <c r="H3" s="198" t="s">
        <v>44</v>
      </c>
      <c r="I3" s="124" t="s">
        <v>56</v>
      </c>
      <c r="J3" s="153" t="s">
        <v>43</v>
      </c>
      <c r="K3" s="198" t="s">
        <v>44</v>
      </c>
      <c r="L3" s="124" t="s">
        <v>55</v>
      </c>
      <c r="M3" s="153" t="s">
        <v>43</v>
      </c>
      <c r="N3" s="198" t="s">
        <v>44</v>
      </c>
      <c r="O3" s="124" t="s">
        <v>55</v>
      </c>
      <c r="P3" s="17"/>
      <c r="Q3" s="154"/>
      <c r="R3" s="154"/>
      <c r="S3" s="17"/>
      <c r="T3" s="17"/>
      <c r="U3" s="17"/>
      <c r="V3" s="17"/>
      <c r="W3" s="125"/>
    </row>
    <row r="4" spans="1:23" x14ac:dyDescent="0.2">
      <c r="A4" s="14"/>
      <c r="B4" s="15" t="s">
        <v>1</v>
      </c>
      <c r="C4" s="15"/>
      <c r="D4" s="84"/>
      <c r="E4" s="26"/>
      <c r="F4" s="26"/>
      <c r="G4" s="84"/>
      <c r="H4" s="26"/>
      <c r="I4" s="156"/>
      <c r="J4" s="26"/>
      <c r="K4" s="26"/>
      <c r="L4" s="156"/>
      <c r="M4" s="26"/>
      <c r="N4" s="26"/>
      <c r="O4" s="156"/>
      <c r="P4" s="98"/>
      <c r="Q4" s="17"/>
      <c r="R4" s="17"/>
      <c r="S4" s="17"/>
      <c r="T4" s="17"/>
      <c r="U4" s="17"/>
      <c r="V4" s="17"/>
      <c r="W4" s="60"/>
    </row>
    <row r="5" spans="1:23" x14ac:dyDescent="0.2">
      <c r="A5" s="114" t="s">
        <v>74</v>
      </c>
      <c r="B5" s="115" t="s">
        <v>33</v>
      </c>
      <c r="C5" s="194">
        <v>30</v>
      </c>
      <c r="D5" s="118"/>
      <c r="E5" s="199"/>
      <c r="F5" s="199"/>
      <c r="G5" s="160"/>
      <c r="H5" s="199"/>
      <c r="I5" s="162"/>
      <c r="J5" s="199"/>
      <c r="K5" s="199"/>
      <c r="L5" s="162"/>
      <c r="M5" s="199"/>
      <c r="N5" s="199"/>
      <c r="O5" s="162"/>
      <c r="P5" s="24"/>
      <c r="Q5" s="17"/>
      <c r="R5" s="17"/>
      <c r="S5" s="79"/>
      <c r="T5" s="79"/>
      <c r="U5" s="79"/>
      <c r="V5" s="17"/>
      <c r="W5" s="22" t="s">
        <v>161</v>
      </c>
    </row>
    <row r="6" spans="1:23" x14ac:dyDescent="0.2">
      <c r="A6" s="114" t="s">
        <v>34</v>
      </c>
      <c r="B6" s="116" t="s">
        <v>35</v>
      </c>
      <c r="C6" s="194">
        <v>20</v>
      </c>
      <c r="D6" s="118"/>
      <c r="E6" s="199"/>
      <c r="F6" s="199"/>
      <c r="G6" s="160"/>
      <c r="H6" s="199"/>
      <c r="I6" s="162"/>
      <c r="J6" s="199"/>
      <c r="K6" s="199"/>
      <c r="L6" s="162"/>
      <c r="M6" s="199"/>
      <c r="N6" s="199"/>
      <c r="O6" s="162"/>
      <c r="P6" s="24"/>
      <c r="Q6" s="17"/>
      <c r="R6" s="17"/>
      <c r="S6" s="79"/>
      <c r="T6" s="79"/>
      <c r="U6" s="79"/>
      <c r="V6" s="17"/>
      <c r="W6" s="22" t="s">
        <v>162</v>
      </c>
    </row>
    <row r="7" spans="1:23" x14ac:dyDescent="0.2">
      <c r="A7" s="19" t="s">
        <v>36</v>
      </c>
      <c r="B7" s="61" t="s">
        <v>75</v>
      </c>
      <c r="C7" s="20"/>
      <c r="D7" s="157">
        <v>-95</v>
      </c>
      <c r="E7" s="24">
        <f>D7</f>
        <v>-95</v>
      </c>
      <c r="F7" s="24">
        <f>D7</f>
        <v>-95</v>
      </c>
      <c r="G7" s="160"/>
      <c r="H7" s="23"/>
      <c r="I7" s="150"/>
      <c r="J7" s="23"/>
      <c r="K7" s="23"/>
      <c r="L7" s="150"/>
      <c r="M7" s="23"/>
      <c r="N7" s="23"/>
      <c r="O7" s="150"/>
      <c r="P7" s="24"/>
      <c r="Q7" s="17"/>
      <c r="R7" s="17"/>
      <c r="S7" s="79"/>
      <c r="T7" s="79"/>
      <c r="U7" s="79"/>
      <c r="V7" s="21"/>
      <c r="W7" s="22" t="s">
        <v>162</v>
      </c>
    </row>
    <row r="8" spans="1:23" s="8" customFormat="1" x14ac:dyDescent="0.2">
      <c r="A8" s="19" t="s">
        <v>2</v>
      </c>
      <c r="B8" s="20" t="s">
        <v>3</v>
      </c>
      <c r="C8" s="20"/>
      <c r="D8" s="118"/>
      <c r="E8" s="18"/>
      <c r="F8" s="18"/>
      <c r="G8" s="157">
        <v>0</v>
      </c>
      <c r="H8" s="205">
        <v>0</v>
      </c>
      <c r="I8" s="158">
        <v>0</v>
      </c>
      <c r="J8" s="231">
        <v>-999</v>
      </c>
      <c r="K8" s="205">
        <v>0</v>
      </c>
      <c r="L8" s="158">
        <v>0</v>
      </c>
      <c r="M8" s="231">
        <v>-999</v>
      </c>
      <c r="N8" s="231">
        <v>-999</v>
      </c>
      <c r="O8" s="158">
        <v>3</v>
      </c>
      <c r="P8" s="23"/>
      <c r="Q8" s="23"/>
      <c r="R8" s="23"/>
      <c r="S8" s="21"/>
      <c r="T8" s="21"/>
      <c r="U8" s="21"/>
      <c r="V8" s="21"/>
      <c r="W8" s="22" t="s">
        <v>163</v>
      </c>
    </row>
    <row r="9" spans="1:23" s="8" customFormat="1" x14ac:dyDescent="0.2">
      <c r="A9" s="19" t="s">
        <v>41</v>
      </c>
      <c r="B9" s="20"/>
      <c r="C9" s="232">
        <v>10</v>
      </c>
      <c r="D9" s="118"/>
      <c r="E9" s="18"/>
      <c r="F9" s="18"/>
      <c r="G9" s="118"/>
      <c r="H9" s="210"/>
      <c r="I9" s="163"/>
      <c r="J9" s="210"/>
      <c r="K9" s="210"/>
      <c r="L9" s="163"/>
      <c r="M9" s="210"/>
      <c r="N9" s="210"/>
      <c r="O9" s="163"/>
      <c r="P9" s="23"/>
      <c r="Q9" s="23"/>
      <c r="R9" s="23"/>
      <c r="S9" s="21"/>
      <c r="T9" s="21"/>
      <c r="U9" s="21"/>
      <c r="V9" s="21"/>
      <c r="W9" s="22" t="s">
        <v>164</v>
      </c>
    </row>
    <row r="10" spans="1:23" s="8" customFormat="1" x14ac:dyDescent="0.2">
      <c r="A10" s="19" t="s">
        <v>94</v>
      </c>
      <c r="B10" s="20"/>
      <c r="C10" s="195">
        <v>11</v>
      </c>
      <c r="D10" s="118"/>
      <c r="E10" s="18"/>
      <c r="F10" s="18"/>
      <c r="G10" s="118"/>
      <c r="H10" s="210"/>
      <c r="I10" s="163"/>
      <c r="J10" s="210"/>
      <c r="K10" s="210"/>
      <c r="L10" s="163"/>
      <c r="M10" s="210"/>
      <c r="N10" s="210"/>
      <c r="O10" s="163"/>
      <c r="P10" s="23"/>
      <c r="Q10" s="23"/>
      <c r="R10" s="23"/>
      <c r="S10" s="21"/>
      <c r="T10" s="21"/>
      <c r="U10" s="21"/>
      <c r="V10" s="21"/>
      <c r="W10" s="22" t="s">
        <v>95</v>
      </c>
    </row>
    <row r="11" spans="1:23" s="8" customFormat="1" x14ac:dyDescent="0.2">
      <c r="A11" s="19" t="s">
        <v>98</v>
      </c>
      <c r="B11" s="20" t="s">
        <v>96</v>
      </c>
      <c r="C11" s="205">
        <v>-113.5</v>
      </c>
      <c r="D11" s="118"/>
      <c r="E11" s="18"/>
      <c r="F11" s="18"/>
      <c r="G11" s="118"/>
      <c r="H11" s="18"/>
      <c r="I11" s="20"/>
      <c r="J11" s="18"/>
      <c r="K11" s="18"/>
      <c r="L11" s="20"/>
      <c r="M11" s="18"/>
      <c r="N11" s="18"/>
      <c r="O11" s="20"/>
      <c r="P11" s="23"/>
      <c r="Q11" s="23"/>
      <c r="R11" s="23"/>
      <c r="S11" s="21"/>
      <c r="T11" s="21"/>
      <c r="U11" s="21"/>
      <c r="V11" s="21"/>
      <c r="W11" s="22" t="s">
        <v>97</v>
      </c>
    </row>
    <row r="12" spans="1:23" ht="13.5" thickBot="1" x14ac:dyDescent="0.25">
      <c r="A12" s="141" t="s">
        <v>103</v>
      </c>
      <c r="B12" s="142"/>
      <c r="C12" s="117"/>
      <c r="D12" s="159"/>
      <c r="E12" s="200"/>
      <c r="F12" s="200"/>
      <c r="G12" s="159"/>
      <c r="H12" s="200"/>
      <c r="I12" s="96"/>
      <c r="J12" s="200"/>
      <c r="K12" s="200"/>
      <c r="L12" s="96"/>
      <c r="M12" s="200"/>
      <c r="N12" s="200"/>
      <c r="O12" s="96"/>
      <c r="P12" s="89"/>
      <c r="Q12" s="89"/>
      <c r="R12" s="89"/>
      <c r="S12" s="94"/>
      <c r="T12" s="94"/>
      <c r="U12" s="94"/>
      <c r="V12" s="94"/>
      <c r="W12" s="56"/>
    </row>
    <row r="13" spans="1:23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3"/>
      <c r="Q13" s="23"/>
      <c r="R13" s="23"/>
      <c r="S13" s="8"/>
      <c r="T13" s="8"/>
      <c r="U13" s="8"/>
      <c r="V13" s="8"/>
      <c r="W13" s="63"/>
    </row>
    <row r="14" spans="1:23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24"/>
      <c r="Q14" s="25"/>
      <c r="R14" s="25"/>
      <c r="S14" s="18"/>
      <c r="T14" s="18"/>
      <c r="U14" s="18"/>
      <c r="V14" s="18"/>
    </row>
    <row r="15" spans="1:23" x14ac:dyDescent="0.2">
      <c r="A15" s="9" t="s">
        <v>19</v>
      </c>
      <c r="B15" s="28"/>
      <c r="C15" s="28"/>
      <c r="D15" s="246" t="s">
        <v>30</v>
      </c>
      <c r="E15" s="247"/>
      <c r="F15" s="248"/>
      <c r="G15" s="246" t="s">
        <v>71</v>
      </c>
      <c r="H15" s="247"/>
      <c r="I15" s="248"/>
      <c r="J15" s="246" t="s">
        <v>104</v>
      </c>
      <c r="K15" s="247"/>
      <c r="L15" s="248"/>
      <c r="M15" s="246" t="s">
        <v>105</v>
      </c>
      <c r="N15" s="247"/>
      <c r="O15" s="248"/>
      <c r="P15" s="93"/>
      <c r="Q15" s="35"/>
      <c r="R15" s="35"/>
      <c r="S15" s="29"/>
      <c r="T15" s="29"/>
      <c r="U15" s="29"/>
      <c r="V15" s="29"/>
      <c r="W15" s="13" t="s">
        <v>0</v>
      </c>
    </row>
    <row r="16" spans="1:23" x14ac:dyDescent="0.2">
      <c r="A16" s="30"/>
      <c r="B16" s="20"/>
      <c r="C16" s="20"/>
      <c r="D16" s="153" t="s">
        <v>43</v>
      </c>
      <c r="E16" s="198" t="s">
        <v>44</v>
      </c>
      <c r="F16" s="198" t="s">
        <v>57</v>
      </c>
      <c r="G16" s="153" t="s">
        <v>43</v>
      </c>
      <c r="H16" s="198" t="s">
        <v>44</v>
      </c>
      <c r="I16" s="124" t="s">
        <v>58</v>
      </c>
      <c r="J16" s="153" t="s">
        <v>43</v>
      </c>
      <c r="K16" s="198" t="s">
        <v>44</v>
      </c>
      <c r="L16" s="124" t="s">
        <v>55</v>
      </c>
      <c r="M16" s="153" t="s">
        <v>43</v>
      </c>
      <c r="N16" s="198" t="s">
        <v>44</v>
      </c>
      <c r="O16" s="124" t="s">
        <v>55</v>
      </c>
      <c r="P16" s="17"/>
      <c r="Q16" s="154"/>
      <c r="R16" s="154"/>
      <c r="S16" s="21"/>
      <c r="T16" s="21"/>
      <c r="U16" s="21"/>
      <c r="V16" s="21"/>
      <c r="W16" s="125"/>
    </row>
    <row r="17" spans="1:26" x14ac:dyDescent="0.2">
      <c r="A17" s="36" t="s">
        <v>20</v>
      </c>
      <c r="B17" s="61" t="s">
        <v>39</v>
      </c>
      <c r="C17" s="61"/>
      <c r="D17" s="164">
        <f>10^9*($C5/30)*10^(D7/10)</f>
        <v>0.31622776601683744</v>
      </c>
      <c r="E17" s="80">
        <f>10^9*($C5/30)*10^(E7/10)</f>
        <v>0.31622776601683744</v>
      </c>
      <c r="F17" s="80">
        <f>10^9*($C5/30)*10^(F7/10)</f>
        <v>0.31622776601683744</v>
      </c>
      <c r="G17" s="164">
        <f>10^9*($C5/30)*10^((D7+G8)/10)</f>
        <v>0.31622776601683744</v>
      </c>
      <c r="H17" s="80">
        <f>10^9*($C5/30)*10^((E7+H8)/10)</f>
        <v>0.31622776601683744</v>
      </c>
      <c r="I17" s="80">
        <f>10^9*($C5/30)*10^((F7+I8)/10)</f>
        <v>0.31622776601683744</v>
      </c>
      <c r="J17" s="233">
        <f>10^9*($C5/30)*10^((D7+J8)/10)</f>
        <v>3.9810717055348336E-101</v>
      </c>
      <c r="K17" s="80">
        <f>10^9*($C5/30)*10^((E7+K8)/10)</f>
        <v>0.31622776601683744</v>
      </c>
      <c r="L17" s="80">
        <f>10^9*($C5/30)*10^((F7+L8)/10)</f>
        <v>0.31622776601683744</v>
      </c>
      <c r="M17" s="233">
        <f>10^9*($C5/30)*10^((D7+M8)/10)</f>
        <v>3.9810717055348336E-101</v>
      </c>
      <c r="N17" s="234">
        <f>10^9*($C5/30)*10^((E7+N8)/10)</f>
        <v>3.9810717055348336E-101</v>
      </c>
      <c r="O17" s="149">
        <f>10^9*($C5/30)*10^((F7+O8)/10)</f>
        <v>0.63095734448019269</v>
      </c>
      <c r="P17" s="80"/>
      <c r="Q17" s="31"/>
      <c r="R17" s="31"/>
      <c r="S17" s="31"/>
      <c r="T17" s="31"/>
      <c r="U17" s="31"/>
      <c r="V17" s="31"/>
      <c r="W17" s="57" t="s">
        <v>45</v>
      </c>
    </row>
    <row r="18" spans="1:26" x14ac:dyDescent="0.2">
      <c r="A18" s="32" t="s">
        <v>76</v>
      </c>
      <c r="B18" s="20" t="s">
        <v>3</v>
      </c>
      <c r="C18" s="20"/>
      <c r="D18" s="118"/>
      <c r="E18" s="18"/>
      <c r="F18" s="18"/>
      <c r="G18" s="48">
        <f>10*LOG(G17/(D17+M17))</f>
        <v>0</v>
      </c>
      <c r="H18" s="24">
        <f t="shared" ref="H18:I18" si="0">10*LOG(H17/(E17+N17))</f>
        <v>0</v>
      </c>
      <c r="I18" s="24">
        <f t="shared" si="0"/>
        <v>-4.764348624364855</v>
      </c>
      <c r="J18" s="235">
        <f>10*LOG(J17/(D17))</f>
        <v>-999.00000000000023</v>
      </c>
      <c r="K18" s="24">
        <f t="shared" ref="K18:L18" si="1">10*LOG(K17/(E17))</f>
        <v>0</v>
      </c>
      <c r="L18" s="24">
        <f t="shared" si="1"/>
        <v>0</v>
      </c>
      <c r="M18" s="235">
        <f>10*LOG(M17/(D17+G17))</f>
        <v>-1002.01029995664</v>
      </c>
      <c r="N18" s="236">
        <f t="shared" ref="N18:O18" si="2">10*LOG(N17/(E17+H17))</f>
        <v>-1002.01029995664</v>
      </c>
      <c r="O18" s="140">
        <f t="shared" si="2"/>
        <v>-1.0299956639809245E-2</v>
      </c>
      <c r="P18" s="24"/>
      <c r="Q18" s="25"/>
      <c r="R18" s="25"/>
      <c r="S18" s="33"/>
      <c r="T18" s="33"/>
      <c r="U18" s="33"/>
      <c r="V18" s="33"/>
      <c r="W18" s="22" t="s">
        <v>46</v>
      </c>
    </row>
    <row r="19" spans="1:26" x14ac:dyDescent="0.2">
      <c r="A19" s="174" t="s">
        <v>77</v>
      </c>
      <c r="B19" s="20" t="s">
        <v>37</v>
      </c>
      <c r="C19" s="20"/>
      <c r="D19" s="118"/>
      <c r="E19" s="18"/>
      <c r="F19" s="18"/>
      <c r="G19" s="160">
        <f>10*LOG10(G17*10^(-9))</f>
        <v>-95</v>
      </c>
      <c r="H19" s="23">
        <f t="shared" ref="H19:O19" si="3">10*LOG10(H17*10^(-9))</f>
        <v>-95</v>
      </c>
      <c r="I19" s="150">
        <f t="shared" si="3"/>
        <v>-95</v>
      </c>
      <c r="J19" s="235">
        <f t="shared" si="3"/>
        <v>-1094.0000000000002</v>
      </c>
      <c r="K19" s="23">
        <f t="shared" si="3"/>
        <v>-95</v>
      </c>
      <c r="L19" s="150">
        <f t="shared" si="3"/>
        <v>-95</v>
      </c>
      <c r="M19" s="235">
        <f t="shared" si="3"/>
        <v>-1094.0000000000002</v>
      </c>
      <c r="N19" s="236">
        <f t="shared" si="3"/>
        <v>-1094.0000000000002</v>
      </c>
      <c r="O19" s="150">
        <f t="shared" si="3"/>
        <v>-92.000000000000014</v>
      </c>
      <c r="P19" s="24"/>
      <c r="Q19" s="25"/>
      <c r="R19" s="25"/>
      <c r="S19" s="27"/>
      <c r="T19" s="27"/>
      <c r="U19" s="27"/>
      <c r="V19" s="27"/>
      <c r="W19" s="66" t="s">
        <v>47</v>
      </c>
      <c r="Y19"/>
      <c r="Z19"/>
    </row>
    <row r="20" spans="1:26" x14ac:dyDescent="0.2">
      <c r="A20" s="85" t="s">
        <v>115</v>
      </c>
      <c r="B20" s="20" t="s">
        <v>38</v>
      </c>
      <c r="C20" s="20"/>
      <c r="D20" s="165"/>
      <c r="E20" s="33"/>
      <c r="F20" s="33"/>
      <c r="G20" s="165">
        <f>10*LOG((D17+G17+M17)*10^-9)+10*LOG($C10*12)</f>
        <v>-70.78396073130169</v>
      </c>
      <c r="H20" s="33">
        <f>10*LOG((E17+H17+N17)*10^-9)+10*LOG($C10*12)</f>
        <v>-70.78396073130169</v>
      </c>
      <c r="I20" s="33">
        <f>10*LOG((F17+I17+O17)*10^-9)+10*LOG($C10*12)</f>
        <v>-67.778807699492546</v>
      </c>
      <c r="J20" s="165"/>
      <c r="K20" s="33"/>
      <c r="L20" s="33"/>
      <c r="M20" s="165">
        <f>10*LOG((D17+G17+M17)*10^-9)+10*LOG($C10*12)</f>
        <v>-70.78396073130169</v>
      </c>
      <c r="N20" s="33">
        <f>10*LOG((E17+H17+N17)*10^-9)+10*LOG($C10*12)</f>
        <v>-70.78396073130169</v>
      </c>
      <c r="O20" s="225">
        <f>10*LOG((F17+I17+O17)*10^-9)+10*LOG($C10*12)</f>
        <v>-67.778807699492546</v>
      </c>
      <c r="P20" s="24"/>
      <c r="Q20" s="24"/>
      <c r="R20" s="24"/>
      <c r="S20" s="27"/>
      <c r="T20" s="27"/>
      <c r="U20" s="27"/>
      <c r="V20" s="27"/>
      <c r="W20" s="66" t="s">
        <v>165</v>
      </c>
      <c r="Y20"/>
      <c r="Z20"/>
    </row>
    <row r="21" spans="1:26" x14ac:dyDescent="0.2">
      <c r="A21" s="85" t="s">
        <v>121</v>
      </c>
      <c r="B21" s="20" t="s">
        <v>38</v>
      </c>
      <c r="C21" s="20"/>
      <c r="D21" s="165"/>
      <c r="E21" s="33"/>
      <c r="F21" s="33"/>
      <c r="G21" s="165"/>
      <c r="H21" s="33"/>
      <c r="I21" s="33"/>
      <c r="J21" s="165">
        <f>10*LOG((D17+J17)*10^-9)+10*LOG($C10*12)</f>
        <v>-73.794260687941502</v>
      </c>
      <c r="K21" s="33">
        <f>10*LOG((E17+K17)*10^-9)+10*LOG($C10*12)</f>
        <v>-70.78396073130169</v>
      </c>
      <c r="L21" s="33">
        <f>10*LOG((F17+L17)*10^-9)+10*LOG($C10*12)</f>
        <v>-70.78396073130169</v>
      </c>
      <c r="M21" s="165"/>
      <c r="N21" s="33"/>
      <c r="O21" s="225"/>
      <c r="P21" s="24"/>
      <c r="Q21" s="24"/>
      <c r="R21" s="24"/>
      <c r="S21" s="27"/>
      <c r="T21" s="27"/>
      <c r="U21" s="27"/>
      <c r="V21" s="27"/>
      <c r="W21" s="66" t="s">
        <v>174</v>
      </c>
      <c r="Y21"/>
      <c r="Z21"/>
    </row>
    <row r="22" spans="1:26" ht="13.5" thickBot="1" x14ac:dyDescent="0.25">
      <c r="A22" s="146" t="s">
        <v>148</v>
      </c>
      <c r="B22" s="96" t="s">
        <v>3</v>
      </c>
      <c r="C22" s="96"/>
      <c r="D22" s="166"/>
      <c r="E22" s="201"/>
      <c r="F22" s="201"/>
      <c r="G22" s="167">
        <f t="shared" ref="G22:O22" si="4">G19-$C11</f>
        <v>18.5</v>
      </c>
      <c r="H22" s="89">
        <f t="shared" si="4"/>
        <v>18.5</v>
      </c>
      <c r="I22" s="161">
        <f t="shared" si="4"/>
        <v>18.5</v>
      </c>
      <c r="J22" s="237">
        <f t="shared" si="4"/>
        <v>-980.50000000000023</v>
      </c>
      <c r="K22" s="89">
        <f t="shared" si="4"/>
        <v>18.5</v>
      </c>
      <c r="L22" s="89">
        <f t="shared" si="4"/>
        <v>18.5</v>
      </c>
      <c r="M22" s="238">
        <f t="shared" si="4"/>
        <v>-980.50000000000023</v>
      </c>
      <c r="N22" s="237">
        <f t="shared" si="4"/>
        <v>-980.50000000000023</v>
      </c>
      <c r="O22" s="161">
        <f t="shared" si="4"/>
        <v>21.499999999999986</v>
      </c>
      <c r="P22" s="90"/>
      <c r="Q22" s="90"/>
      <c r="R22" s="90"/>
      <c r="S22" s="86"/>
      <c r="T22" s="86"/>
      <c r="U22" s="86"/>
      <c r="V22" s="86"/>
      <c r="W22" s="102" t="s">
        <v>166</v>
      </c>
      <c r="Y22"/>
      <c r="Z22"/>
    </row>
    <row r="23" spans="1:26" x14ac:dyDescent="0.2">
      <c r="P23" s="50"/>
    </row>
    <row r="24" spans="1:26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79"/>
      <c r="Q24" s="34"/>
      <c r="R24" s="34"/>
      <c r="S24" s="18"/>
      <c r="T24" s="18"/>
      <c r="U24" s="18"/>
      <c r="V24" s="18"/>
    </row>
    <row r="25" spans="1:26" ht="13.5" thickBot="1" x14ac:dyDescent="0.25">
      <c r="A25" s="9" t="s">
        <v>21</v>
      </c>
      <c r="B25" s="28"/>
      <c r="C25" s="126"/>
      <c r="D25" s="249" t="s">
        <v>40</v>
      </c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1"/>
      <c r="P25" s="255" t="s">
        <v>28</v>
      </c>
      <c r="Q25" s="256"/>
      <c r="R25" s="257"/>
      <c r="S25" s="12"/>
      <c r="T25" s="12"/>
      <c r="U25" s="12"/>
      <c r="V25" s="10"/>
      <c r="W25" s="13" t="s">
        <v>0</v>
      </c>
    </row>
    <row r="26" spans="1:26" x14ac:dyDescent="0.2">
      <c r="A26" s="30"/>
      <c r="B26" s="20"/>
      <c r="C26" s="100"/>
      <c r="D26" s="246" t="s">
        <v>30</v>
      </c>
      <c r="E26" s="247"/>
      <c r="F26" s="248"/>
      <c r="G26" s="246" t="s">
        <v>72</v>
      </c>
      <c r="H26" s="247"/>
      <c r="I26" s="248"/>
      <c r="J26" s="246" t="s">
        <v>104</v>
      </c>
      <c r="K26" s="247"/>
      <c r="L26" s="248"/>
      <c r="M26" s="246" t="s">
        <v>105</v>
      </c>
      <c r="N26" s="247"/>
      <c r="O26" s="248"/>
      <c r="P26" s="171"/>
      <c r="Q26" s="213"/>
      <c r="R26" s="124"/>
      <c r="S26" s="8"/>
      <c r="T26" s="8"/>
      <c r="U26" s="8"/>
      <c r="V26" s="62"/>
      <c r="W26" s="125"/>
    </row>
    <row r="27" spans="1:26" x14ac:dyDescent="0.2">
      <c r="A27" s="30"/>
      <c r="B27" s="20"/>
      <c r="C27" s="100"/>
      <c r="D27" s="153" t="s">
        <v>43</v>
      </c>
      <c r="E27" s="198" t="s">
        <v>44</v>
      </c>
      <c r="F27" s="198" t="s">
        <v>59</v>
      </c>
      <c r="G27" s="153" t="s">
        <v>43</v>
      </c>
      <c r="H27" s="198" t="s">
        <v>44</v>
      </c>
      <c r="I27" s="124" t="s">
        <v>60</v>
      </c>
      <c r="J27" s="153" t="s">
        <v>43</v>
      </c>
      <c r="K27" s="198" t="s">
        <v>44</v>
      </c>
      <c r="L27" s="124" t="s">
        <v>55</v>
      </c>
      <c r="M27" s="153" t="s">
        <v>43</v>
      </c>
      <c r="N27" s="198" t="s">
        <v>44</v>
      </c>
      <c r="O27" s="124" t="s">
        <v>55</v>
      </c>
      <c r="P27" s="153" t="s">
        <v>43</v>
      </c>
      <c r="Q27" s="198" t="s">
        <v>44</v>
      </c>
      <c r="R27" s="124" t="s">
        <v>61</v>
      </c>
      <c r="S27" s="8"/>
      <c r="T27" s="8"/>
      <c r="U27" s="8"/>
      <c r="V27" s="62"/>
      <c r="W27" s="125"/>
    </row>
    <row r="28" spans="1:26" x14ac:dyDescent="0.2">
      <c r="A28" s="36" t="s">
        <v>66</v>
      </c>
      <c r="B28" s="220" t="s">
        <v>69</v>
      </c>
      <c r="C28" s="100"/>
      <c r="D28" s="143">
        <v>1.5</v>
      </c>
      <c r="E28" s="221">
        <f>D28</f>
        <v>1.5</v>
      </c>
      <c r="F28" s="221">
        <f>D28</f>
        <v>1.5</v>
      </c>
      <c r="G28" s="153"/>
      <c r="H28" s="198"/>
      <c r="I28" s="124"/>
      <c r="J28" s="198"/>
      <c r="K28" s="198"/>
      <c r="L28" s="124"/>
      <c r="M28" s="198"/>
      <c r="N28" s="198"/>
      <c r="O28" s="198"/>
      <c r="P28" s="153"/>
      <c r="Q28" s="198"/>
      <c r="R28" s="124"/>
      <c r="S28" s="8"/>
      <c r="T28" s="8"/>
      <c r="U28" s="8"/>
      <c r="V28" s="62"/>
      <c r="W28" s="125"/>
    </row>
    <row r="29" spans="1:26" x14ac:dyDescent="0.2">
      <c r="A29" s="36" t="s">
        <v>67</v>
      </c>
      <c r="B29" s="220" t="s">
        <v>69</v>
      </c>
      <c r="C29" s="169"/>
      <c r="D29" s="143">
        <v>1.5</v>
      </c>
      <c r="E29" s="82">
        <f>$D29</f>
        <v>1.5</v>
      </c>
      <c r="F29" s="82">
        <f>$D29</f>
        <v>1.5</v>
      </c>
      <c r="G29" s="81"/>
      <c r="H29" s="82"/>
      <c r="I29" s="83"/>
      <c r="J29" s="82"/>
      <c r="K29" s="82"/>
      <c r="L29" s="83"/>
      <c r="M29" s="82"/>
      <c r="N29" s="82"/>
      <c r="O29" s="82"/>
      <c r="P29" s="91"/>
      <c r="Q29" s="214"/>
      <c r="R29" s="139"/>
      <c r="S29" s="8"/>
      <c r="T29" s="8"/>
      <c r="U29" s="8"/>
      <c r="V29" s="62"/>
      <c r="W29" s="55"/>
    </row>
    <row r="30" spans="1:26" x14ac:dyDescent="0.2">
      <c r="A30" s="36" t="s">
        <v>65</v>
      </c>
      <c r="B30" s="220" t="s">
        <v>69</v>
      </c>
      <c r="C30" s="169"/>
      <c r="D30" s="81"/>
      <c r="E30" s="82"/>
      <c r="F30" s="82"/>
      <c r="G30" s="143">
        <v>0.3</v>
      </c>
      <c r="H30" s="82">
        <f>$G30</f>
        <v>0.3</v>
      </c>
      <c r="I30" s="83">
        <f>$G30</f>
        <v>0.3</v>
      </c>
      <c r="J30" s="143">
        <v>0.3</v>
      </c>
      <c r="K30" s="82">
        <f>$J30</f>
        <v>0.3</v>
      </c>
      <c r="L30" s="82">
        <f>$J30</f>
        <v>0.3</v>
      </c>
      <c r="M30" s="143">
        <v>0.3</v>
      </c>
      <c r="N30" s="82">
        <f>$M30</f>
        <v>0.3</v>
      </c>
      <c r="O30" s="82">
        <f>$M30</f>
        <v>0.3</v>
      </c>
      <c r="P30" s="91"/>
      <c r="Q30" s="214"/>
      <c r="R30" s="139"/>
      <c r="S30" s="8"/>
      <c r="T30" s="8"/>
      <c r="U30" s="8"/>
      <c r="V30" s="62"/>
      <c r="W30" s="55"/>
    </row>
    <row r="31" spans="1:26" s="8" customFormat="1" x14ac:dyDescent="0.2">
      <c r="A31" s="36" t="s">
        <v>68</v>
      </c>
      <c r="B31" s="122" t="s">
        <v>5</v>
      </c>
      <c r="C31" s="169"/>
      <c r="D31" s="81"/>
      <c r="E31" s="82"/>
      <c r="F31" s="82"/>
      <c r="G31" s="143">
        <v>0.3</v>
      </c>
      <c r="H31" s="82">
        <f>$G31</f>
        <v>0.3</v>
      </c>
      <c r="I31" s="83">
        <f>$G31</f>
        <v>0.3</v>
      </c>
      <c r="J31" s="143">
        <v>0.3</v>
      </c>
      <c r="K31" s="82">
        <f>$J31</f>
        <v>0.3</v>
      </c>
      <c r="L31" s="82">
        <f>$J31</f>
        <v>0.3</v>
      </c>
      <c r="M31" s="143">
        <v>0.3</v>
      </c>
      <c r="N31" s="82">
        <f>$M31</f>
        <v>0.3</v>
      </c>
      <c r="O31" s="82">
        <f>$M31</f>
        <v>0.3</v>
      </c>
      <c r="P31" s="81"/>
      <c r="Q31" s="24"/>
      <c r="R31" s="140"/>
      <c r="S31" s="82"/>
      <c r="T31" s="82"/>
      <c r="U31" s="82"/>
      <c r="V31" s="83"/>
      <c r="W31" s="55"/>
      <c r="X31" s="19"/>
    </row>
    <row r="32" spans="1:26" s="8" customFormat="1" ht="13.5" thickBot="1" x14ac:dyDescent="0.25">
      <c r="A32" s="168" t="s">
        <v>78</v>
      </c>
      <c r="B32" s="123" t="s">
        <v>5</v>
      </c>
      <c r="C32" s="170"/>
      <c r="D32" s="87"/>
      <c r="E32" s="176"/>
      <c r="F32" s="176"/>
      <c r="G32" s="87"/>
      <c r="H32" s="176"/>
      <c r="I32" s="88"/>
      <c r="J32" s="176"/>
      <c r="K32" s="176"/>
      <c r="L32" s="88"/>
      <c r="M32" s="176"/>
      <c r="N32" s="176"/>
      <c r="O32" s="176"/>
      <c r="P32" s="172">
        <v>8</v>
      </c>
      <c r="Q32" s="176">
        <f>P32</f>
        <v>8</v>
      </c>
      <c r="R32" s="88">
        <f>P32</f>
        <v>8</v>
      </c>
      <c r="S32" s="176"/>
      <c r="T32" s="176"/>
      <c r="U32" s="176"/>
      <c r="V32" s="88"/>
      <c r="W32" s="173" t="s">
        <v>167</v>
      </c>
    </row>
    <row r="33" spans="1:23" x14ac:dyDescent="0.2"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</row>
    <row r="34" spans="1:23" ht="13.5" thickBot="1" x14ac:dyDescent="0.25">
      <c r="A34" s="70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1"/>
      <c r="Q34" s="21"/>
      <c r="R34" s="21"/>
      <c r="S34" s="21"/>
      <c r="T34" s="21"/>
      <c r="U34" s="21"/>
      <c r="V34" s="21"/>
    </row>
    <row r="35" spans="1:23" ht="13.5" thickBot="1" x14ac:dyDescent="0.25">
      <c r="A35" s="9" t="s">
        <v>22</v>
      </c>
      <c r="B35" s="11"/>
      <c r="C35" s="126"/>
      <c r="D35" s="249" t="s">
        <v>40</v>
      </c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1"/>
      <c r="P35" s="255" t="s">
        <v>28</v>
      </c>
      <c r="Q35" s="256"/>
      <c r="R35" s="257"/>
      <c r="S35" s="258" t="s">
        <v>17</v>
      </c>
      <c r="T35" s="259"/>
      <c r="U35" s="260"/>
      <c r="V35" s="129"/>
      <c r="W35" s="187" t="s">
        <v>0</v>
      </c>
    </row>
    <row r="36" spans="1:23" x14ac:dyDescent="0.2">
      <c r="A36" s="30"/>
      <c r="B36" s="18"/>
      <c r="C36" s="100"/>
      <c r="D36" s="246" t="s">
        <v>30</v>
      </c>
      <c r="E36" s="247"/>
      <c r="F36" s="248"/>
      <c r="G36" s="246" t="s">
        <v>70</v>
      </c>
      <c r="H36" s="247"/>
      <c r="I36" s="248"/>
      <c r="J36" s="246" t="s">
        <v>104</v>
      </c>
      <c r="K36" s="247"/>
      <c r="L36" s="248"/>
      <c r="M36" s="246" t="s">
        <v>105</v>
      </c>
      <c r="N36" s="247"/>
      <c r="O36" s="248"/>
      <c r="P36" s="171"/>
      <c r="Q36" s="213"/>
      <c r="R36" s="213"/>
      <c r="S36" s="119"/>
      <c r="T36" s="93"/>
      <c r="U36" s="129"/>
      <c r="V36" s="175"/>
      <c r="W36" s="15"/>
    </row>
    <row r="37" spans="1:23" x14ac:dyDescent="0.2">
      <c r="A37" s="30"/>
      <c r="B37" s="18"/>
      <c r="C37" s="100"/>
      <c r="D37" s="153" t="s">
        <v>43</v>
      </c>
      <c r="E37" s="198" t="s">
        <v>44</v>
      </c>
      <c r="F37" s="198" t="s">
        <v>58</v>
      </c>
      <c r="G37" s="153" t="s">
        <v>43</v>
      </c>
      <c r="H37" s="198" t="s">
        <v>44</v>
      </c>
      <c r="I37" s="124" t="s">
        <v>62</v>
      </c>
      <c r="J37" s="153" t="s">
        <v>43</v>
      </c>
      <c r="K37" s="198" t="s">
        <v>44</v>
      </c>
      <c r="L37" s="124" t="s">
        <v>55</v>
      </c>
      <c r="M37" s="153" t="s">
        <v>43</v>
      </c>
      <c r="N37" s="198" t="s">
        <v>44</v>
      </c>
      <c r="O37" s="124" t="s">
        <v>55</v>
      </c>
      <c r="P37" s="153" t="s">
        <v>43</v>
      </c>
      <c r="Q37" s="198" t="s">
        <v>44</v>
      </c>
      <c r="R37" s="198" t="s">
        <v>63</v>
      </c>
      <c r="S37" s="153" t="s">
        <v>43</v>
      </c>
      <c r="T37" s="198" t="s">
        <v>44</v>
      </c>
      <c r="U37" s="124" t="s">
        <v>61</v>
      </c>
      <c r="V37" s="175"/>
      <c r="W37" s="15"/>
    </row>
    <row r="38" spans="1:23" ht="12.75" customHeight="1" x14ac:dyDescent="0.25">
      <c r="A38" s="71"/>
      <c r="B38" s="26"/>
      <c r="C38" s="111"/>
      <c r="D38" s="84"/>
      <c r="E38" s="26"/>
      <c r="F38" s="26"/>
      <c r="G38" s="84"/>
      <c r="H38" s="26"/>
      <c r="I38" s="156"/>
      <c r="J38" s="26"/>
      <c r="K38" s="26"/>
      <c r="L38" s="156"/>
      <c r="M38" s="26"/>
      <c r="N38" s="26"/>
      <c r="O38" s="26"/>
      <c r="P38" s="84"/>
      <c r="Q38" s="26"/>
      <c r="R38" s="26"/>
      <c r="S38" s="177"/>
      <c r="T38" s="44"/>
      <c r="U38" s="130"/>
      <c r="V38" s="130"/>
      <c r="W38" s="62"/>
    </row>
    <row r="39" spans="1:23" x14ac:dyDescent="0.2">
      <c r="A39" s="37" t="s">
        <v>79</v>
      </c>
      <c r="B39" s="38" t="s">
        <v>4</v>
      </c>
      <c r="C39" s="127"/>
      <c r="D39" s="39">
        <v>0</v>
      </c>
      <c r="E39" s="202">
        <v>0</v>
      </c>
      <c r="F39" s="202">
        <v>0</v>
      </c>
      <c r="G39" s="39">
        <v>1</v>
      </c>
      <c r="H39" s="202">
        <v>1</v>
      </c>
      <c r="I39" s="131">
        <v>1</v>
      </c>
      <c r="J39" s="202"/>
      <c r="K39" s="202"/>
      <c r="L39" s="131"/>
      <c r="M39" s="202">
        <f>M17/(M17+D17)</f>
        <v>1.2589254117941251E-100</v>
      </c>
      <c r="N39" s="202">
        <f t="shared" ref="N39:O39" si="5">N17/(N17+E17)</f>
        <v>1.2589254117941251E-100</v>
      </c>
      <c r="O39" s="202">
        <f t="shared" si="5"/>
        <v>0.66613942458312225</v>
      </c>
      <c r="P39" s="39"/>
      <c r="Q39" s="202"/>
      <c r="R39" s="202"/>
      <c r="S39" s="51"/>
      <c r="T39" s="206"/>
      <c r="U39" s="183"/>
      <c r="V39" s="131"/>
      <c r="W39" s="186" t="s">
        <v>48</v>
      </c>
    </row>
    <row r="40" spans="1:23" x14ac:dyDescent="0.2">
      <c r="A40" s="40" t="s">
        <v>80</v>
      </c>
      <c r="B40" s="38" t="s">
        <v>3</v>
      </c>
      <c r="C40" s="127"/>
      <c r="D40" s="39">
        <f>D29*D39</f>
        <v>0</v>
      </c>
      <c r="E40" s="202">
        <f t="shared" ref="E40:F40" si="6">E29*E39</f>
        <v>0</v>
      </c>
      <c r="F40" s="202">
        <f t="shared" si="6"/>
        <v>0</v>
      </c>
      <c r="G40" s="39">
        <f>G31*G39</f>
        <v>0.3</v>
      </c>
      <c r="H40" s="202">
        <f t="shared" ref="H40:I40" si="7">H31*H39</f>
        <v>0.3</v>
      </c>
      <c r="I40" s="131">
        <f t="shared" si="7"/>
        <v>0.3</v>
      </c>
      <c r="J40" s="202"/>
      <c r="K40" s="202"/>
      <c r="L40" s="131"/>
      <c r="M40" s="202">
        <f>M31*M39</f>
        <v>3.7767762353823755E-101</v>
      </c>
      <c r="N40" s="202">
        <f t="shared" ref="N40:O40" si="8">N31*N39</f>
        <v>3.7767762353823755E-101</v>
      </c>
      <c r="O40" s="202">
        <f t="shared" si="8"/>
        <v>0.19984182737493666</v>
      </c>
      <c r="P40" s="39"/>
      <c r="Q40" s="202"/>
      <c r="R40" s="202"/>
      <c r="S40" s="188">
        <f>SQRT(SUMSQ(D40,G40,M40))</f>
        <v>0.3</v>
      </c>
      <c r="T40" s="215">
        <f t="shared" ref="T40:U40" si="9">SQRT(SUMSQ(E40,H40,N40))</f>
        <v>0.3</v>
      </c>
      <c r="U40" s="189">
        <f t="shared" si="9"/>
        <v>0.3604674131853724</v>
      </c>
      <c r="V40" s="132"/>
      <c r="W40" s="77" t="s">
        <v>83</v>
      </c>
    </row>
    <row r="41" spans="1:23" x14ac:dyDescent="0.2">
      <c r="A41" s="41"/>
      <c r="B41" s="26"/>
      <c r="C41" s="111"/>
      <c r="D41" s="42"/>
      <c r="E41" s="43"/>
      <c r="F41" s="43"/>
      <c r="G41" s="42"/>
      <c r="H41" s="43"/>
      <c r="I41" s="226"/>
      <c r="J41" s="43"/>
      <c r="K41" s="43"/>
      <c r="L41" s="226"/>
      <c r="M41" s="43"/>
      <c r="N41" s="43"/>
      <c r="O41" s="43"/>
      <c r="P41" s="42"/>
      <c r="Q41" s="43"/>
      <c r="R41" s="43"/>
      <c r="S41" s="181"/>
      <c r="T41" s="79"/>
      <c r="U41" s="182"/>
      <c r="V41" s="130"/>
      <c r="W41" s="77"/>
    </row>
    <row r="42" spans="1:23" x14ac:dyDescent="0.2">
      <c r="A42" s="41"/>
      <c r="B42" s="26"/>
      <c r="C42" s="111"/>
      <c r="D42" s="42"/>
      <c r="E42" s="43"/>
      <c r="F42" s="43"/>
      <c r="G42" s="42"/>
      <c r="H42" s="43"/>
      <c r="I42" s="226"/>
      <c r="J42" s="43"/>
      <c r="K42" s="43"/>
      <c r="L42" s="226"/>
      <c r="M42" s="43"/>
      <c r="N42" s="43"/>
      <c r="O42" s="43"/>
      <c r="P42" s="42"/>
      <c r="Q42" s="43"/>
      <c r="R42" s="43"/>
      <c r="S42" s="181"/>
      <c r="T42" s="79"/>
      <c r="U42" s="182"/>
      <c r="V42" s="130"/>
      <c r="W42" s="77"/>
    </row>
    <row r="43" spans="1:23" x14ac:dyDescent="0.2">
      <c r="A43" s="37" t="s">
        <v>81</v>
      </c>
      <c r="B43" s="38" t="s">
        <v>4</v>
      </c>
      <c r="C43" s="127"/>
      <c r="D43" s="39">
        <v>1</v>
      </c>
      <c r="E43" s="202">
        <v>1</v>
      </c>
      <c r="F43" s="202">
        <v>1</v>
      </c>
      <c r="G43" s="39">
        <v>1</v>
      </c>
      <c r="H43" s="202">
        <v>1</v>
      </c>
      <c r="I43" s="131">
        <v>1</v>
      </c>
      <c r="J43" s="202"/>
      <c r="K43" s="202"/>
      <c r="L43" s="131"/>
      <c r="M43" s="202">
        <v>0</v>
      </c>
      <c r="N43" s="202">
        <v>0</v>
      </c>
      <c r="O43" s="202">
        <v>0</v>
      </c>
      <c r="P43" s="39"/>
      <c r="Q43" s="202"/>
      <c r="R43" s="202"/>
      <c r="S43" s="51"/>
      <c r="T43" s="206"/>
      <c r="U43" s="183"/>
      <c r="V43" s="131"/>
      <c r="W43" s="77" t="s">
        <v>27</v>
      </c>
    </row>
    <row r="44" spans="1:23" x14ac:dyDescent="0.2">
      <c r="A44" s="40" t="s">
        <v>82</v>
      </c>
      <c r="B44" s="38" t="s">
        <v>3</v>
      </c>
      <c r="C44" s="127"/>
      <c r="D44" s="39">
        <f>D29*D43</f>
        <v>1.5</v>
      </c>
      <c r="E44" s="202">
        <f t="shared" ref="E44:F44" si="10">E29*E43</f>
        <v>1.5</v>
      </c>
      <c r="F44" s="202">
        <f t="shared" si="10"/>
        <v>1.5</v>
      </c>
      <c r="G44" s="39">
        <f>G31*G43</f>
        <v>0.3</v>
      </c>
      <c r="H44" s="202">
        <f t="shared" ref="H44:I44" si="11">H31*H43</f>
        <v>0.3</v>
      </c>
      <c r="I44" s="131">
        <f t="shared" si="11"/>
        <v>0.3</v>
      </c>
      <c r="J44" s="202"/>
      <c r="K44" s="202"/>
      <c r="L44" s="131"/>
      <c r="M44" s="202">
        <f>M43*M31</f>
        <v>0</v>
      </c>
      <c r="N44" s="202">
        <f t="shared" ref="N44:O44" si="12">N43*N31</f>
        <v>0</v>
      </c>
      <c r="O44" s="202">
        <f t="shared" si="12"/>
        <v>0</v>
      </c>
      <c r="P44" s="39"/>
      <c r="Q44" s="202"/>
      <c r="R44" s="202"/>
      <c r="S44" s="188">
        <f>SQRT(SUMSQ(D44,G44,M44))</f>
        <v>1.5297058540778354</v>
      </c>
      <c r="T44" s="215">
        <f t="shared" ref="T44:U44" si="13">SQRT(SUMSQ(E44,H44,N44))</f>
        <v>1.5297058540778354</v>
      </c>
      <c r="U44" s="189">
        <f t="shared" si="13"/>
        <v>1.5297058540778354</v>
      </c>
      <c r="V44" s="132"/>
      <c r="W44" s="77" t="s">
        <v>84</v>
      </c>
    </row>
    <row r="45" spans="1:23" x14ac:dyDescent="0.2">
      <c r="A45" s="30"/>
      <c r="B45" s="18"/>
      <c r="C45" s="100"/>
      <c r="D45" s="153"/>
      <c r="E45" s="198"/>
      <c r="F45" s="198"/>
      <c r="G45" s="153"/>
      <c r="H45" s="198"/>
      <c r="I45" s="124"/>
      <c r="J45" s="153"/>
      <c r="K45" s="198"/>
      <c r="L45" s="124"/>
      <c r="M45" s="153"/>
      <c r="N45" s="198"/>
      <c r="O45" s="124"/>
      <c r="P45" s="153"/>
      <c r="Q45" s="198"/>
      <c r="R45" s="198"/>
      <c r="S45" s="153"/>
      <c r="T45" s="198"/>
      <c r="U45" s="124"/>
      <c r="V45" s="175"/>
      <c r="W45" s="15"/>
    </row>
    <row r="46" spans="1:23" ht="12.75" customHeight="1" x14ac:dyDescent="0.25">
      <c r="A46" s="71"/>
      <c r="B46" s="26"/>
      <c r="C46" s="111"/>
      <c r="D46" s="84"/>
      <c r="E46" s="26"/>
      <c r="F46" s="26"/>
      <c r="G46" s="84"/>
      <c r="H46" s="26"/>
      <c r="I46" s="156"/>
      <c r="J46" s="26"/>
      <c r="K46" s="26"/>
      <c r="L46" s="156"/>
      <c r="M46" s="26"/>
      <c r="N46" s="26"/>
      <c r="O46" s="26"/>
      <c r="P46" s="84"/>
      <c r="Q46" s="26"/>
      <c r="R46" s="26"/>
      <c r="S46" s="177"/>
      <c r="T46" s="44"/>
      <c r="U46" s="130"/>
      <c r="V46" s="130"/>
      <c r="W46" s="62"/>
    </row>
    <row r="47" spans="1:23" x14ac:dyDescent="0.2">
      <c r="A47" s="37" t="s">
        <v>107</v>
      </c>
      <c r="B47" s="38" t="s">
        <v>4</v>
      </c>
      <c r="C47" s="127"/>
      <c r="D47" s="39">
        <v>0</v>
      </c>
      <c r="E47" s="202">
        <v>0</v>
      </c>
      <c r="F47" s="202">
        <v>0</v>
      </c>
      <c r="G47" s="39"/>
      <c r="H47" s="202"/>
      <c r="I47" s="131"/>
      <c r="J47" s="202">
        <v>1</v>
      </c>
      <c r="K47" s="202">
        <v>1</v>
      </c>
      <c r="L47" s="131">
        <v>1</v>
      </c>
      <c r="M47" s="202"/>
      <c r="N47" s="202"/>
      <c r="O47" s="202"/>
      <c r="P47" s="39"/>
      <c r="Q47" s="202"/>
      <c r="R47" s="202"/>
      <c r="S47" s="51"/>
      <c r="T47" s="206"/>
      <c r="U47" s="183"/>
      <c r="V47" s="131"/>
      <c r="W47" s="186" t="s">
        <v>168</v>
      </c>
    </row>
    <row r="48" spans="1:23" x14ac:dyDescent="0.2">
      <c r="A48" s="40" t="s">
        <v>108</v>
      </c>
      <c r="B48" s="38" t="s">
        <v>3</v>
      </c>
      <c r="C48" s="127"/>
      <c r="D48" s="39">
        <f>D47*D29</f>
        <v>0</v>
      </c>
      <c r="E48" s="202">
        <f t="shared" ref="E48:F48" si="14">E47*E29</f>
        <v>0</v>
      </c>
      <c r="F48" s="202">
        <f t="shared" si="14"/>
        <v>0</v>
      </c>
      <c r="G48" s="39"/>
      <c r="H48" s="202"/>
      <c r="I48" s="131"/>
      <c r="J48" s="202">
        <f>J47*J31</f>
        <v>0.3</v>
      </c>
      <c r="K48" s="202">
        <f t="shared" ref="K48:L48" si="15">K47*K31</f>
        <v>0.3</v>
      </c>
      <c r="L48" s="131">
        <f t="shared" si="15"/>
        <v>0.3</v>
      </c>
      <c r="M48" s="202"/>
      <c r="N48" s="202"/>
      <c r="O48" s="202"/>
      <c r="P48" s="39"/>
      <c r="Q48" s="202"/>
      <c r="R48" s="202"/>
      <c r="S48" s="188">
        <f>SQRT(SUMSQ(D48,J48))</f>
        <v>0.3</v>
      </c>
      <c r="T48" s="215">
        <f t="shared" ref="T48:U48" si="16">SQRT(SUMSQ(E48,K48))</f>
        <v>0.3</v>
      </c>
      <c r="U48" s="189">
        <f t="shared" si="16"/>
        <v>0.3</v>
      </c>
      <c r="V48" s="132"/>
      <c r="W48" s="77" t="s">
        <v>83</v>
      </c>
    </row>
    <row r="49" spans="1:23" x14ac:dyDescent="0.2">
      <c r="A49" s="41"/>
      <c r="B49" s="26"/>
      <c r="C49" s="111"/>
      <c r="D49" s="42"/>
      <c r="E49" s="43"/>
      <c r="F49" s="43"/>
      <c r="G49" s="42"/>
      <c r="H49" s="43"/>
      <c r="I49" s="226"/>
      <c r="J49" s="43"/>
      <c r="K49" s="43"/>
      <c r="L49" s="226"/>
      <c r="M49" s="43"/>
      <c r="N49" s="43"/>
      <c r="O49" s="43"/>
      <c r="P49" s="42"/>
      <c r="Q49" s="43"/>
      <c r="R49" s="43"/>
      <c r="S49" s="181"/>
      <c r="T49" s="79"/>
      <c r="U49" s="182"/>
      <c r="V49" s="130"/>
      <c r="W49" s="77"/>
    </row>
    <row r="50" spans="1:23" x14ac:dyDescent="0.2">
      <c r="A50" s="41"/>
      <c r="B50" s="26"/>
      <c r="C50" s="111"/>
      <c r="D50" s="42"/>
      <c r="E50" s="43"/>
      <c r="F50" s="43"/>
      <c r="G50" s="42"/>
      <c r="H50" s="43"/>
      <c r="I50" s="226"/>
      <c r="J50" s="43"/>
      <c r="K50" s="43"/>
      <c r="L50" s="226"/>
      <c r="M50" s="43"/>
      <c r="N50" s="43"/>
      <c r="O50" s="43"/>
      <c r="P50" s="42"/>
      <c r="Q50" s="43"/>
      <c r="R50" s="43"/>
      <c r="S50" s="181"/>
      <c r="T50" s="79"/>
      <c r="U50" s="182"/>
      <c r="V50" s="130"/>
      <c r="W50" s="77"/>
    </row>
    <row r="51" spans="1:23" x14ac:dyDescent="0.2">
      <c r="A51" s="37" t="s">
        <v>109</v>
      </c>
      <c r="B51" s="38" t="s">
        <v>4</v>
      </c>
      <c r="C51" s="127"/>
      <c r="D51" s="39">
        <v>1</v>
      </c>
      <c r="E51" s="202">
        <v>1</v>
      </c>
      <c r="F51" s="202">
        <v>1</v>
      </c>
      <c r="G51" s="39"/>
      <c r="H51" s="202"/>
      <c r="I51" s="131"/>
      <c r="J51" s="202">
        <v>1</v>
      </c>
      <c r="K51" s="202">
        <v>1</v>
      </c>
      <c r="L51" s="131">
        <v>1</v>
      </c>
      <c r="M51" s="202"/>
      <c r="N51" s="202"/>
      <c r="O51" s="202"/>
      <c r="P51" s="39"/>
      <c r="Q51" s="202"/>
      <c r="R51" s="202"/>
      <c r="S51" s="51"/>
      <c r="T51" s="206"/>
      <c r="U51" s="183"/>
      <c r="V51" s="131"/>
      <c r="W51" s="77" t="s">
        <v>27</v>
      </c>
    </row>
    <row r="52" spans="1:23" x14ac:dyDescent="0.2">
      <c r="A52" s="40" t="s">
        <v>110</v>
      </c>
      <c r="B52" s="38" t="s">
        <v>3</v>
      </c>
      <c r="C52" s="127"/>
      <c r="D52" s="39">
        <f>D29*D51</f>
        <v>1.5</v>
      </c>
      <c r="E52" s="202">
        <f t="shared" ref="E52:F52" si="17">E29*E51</f>
        <v>1.5</v>
      </c>
      <c r="F52" s="131">
        <f t="shared" si="17"/>
        <v>1.5</v>
      </c>
      <c r="G52" s="39"/>
      <c r="H52" s="202"/>
      <c r="I52" s="131"/>
      <c r="J52" s="202">
        <f>J31*J51</f>
        <v>0.3</v>
      </c>
      <c r="K52" s="202">
        <f t="shared" ref="K52:L52" si="18">K31*K51</f>
        <v>0.3</v>
      </c>
      <c r="L52" s="131">
        <f t="shared" si="18"/>
        <v>0.3</v>
      </c>
      <c r="M52" s="202"/>
      <c r="N52" s="202"/>
      <c r="O52" s="202"/>
      <c r="P52" s="39"/>
      <c r="Q52" s="202"/>
      <c r="R52" s="202"/>
      <c r="S52" s="188">
        <f>SQRT(SUMSQ(D52,J52))</f>
        <v>1.5297058540778354</v>
      </c>
      <c r="T52" s="215">
        <f t="shared" ref="T52:U52" si="19">SQRT(SUMSQ(E52,K52))</f>
        <v>1.5297058540778354</v>
      </c>
      <c r="U52" s="189">
        <f t="shared" si="19"/>
        <v>1.5297058540778354</v>
      </c>
      <c r="V52" s="132"/>
      <c r="W52" s="77" t="s">
        <v>84</v>
      </c>
    </row>
    <row r="53" spans="1:23" x14ac:dyDescent="0.2">
      <c r="A53" s="30"/>
      <c r="B53" s="18"/>
      <c r="C53" s="100"/>
      <c r="D53" s="153"/>
      <c r="E53" s="198"/>
      <c r="F53" s="198"/>
      <c r="G53" s="153"/>
      <c r="H53" s="198"/>
      <c r="I53" s="124"/>
      <c r="J53" s="153"/>
      <c r="K53" s="198"/>
      <c r="L53" s="124"/>
      <c r="M53" s="153"/>
      <c r="N53" s="198"/>
      <c r="O53" s="124"/>
      <c r="P53" s="153"/>
      <c r="Q53" s="198"/>
      <c r="R53" s="198"/>
      <c r="S53" s="153"/>
      <c r="T53" s="198"/>
      <c r="U53" s="124"/>
      <c r="V53" s="175"/>
      <c r="W53" s="15"/>
    </row>
    <row r="54" spans="1:23" ht="12.75" customHeight="1" x14ac:dyDescent="0.25">
      <c r="A54" s="71"/>
      <c r="B54" s="26"/>
      <c r="C54" s="111"/>
      <c r="D54" s="84"/>
      <c r="E54" s="26"/>
      <c r="F54" s="26"/>
      <c r="G54" s="84"/>
      <c r="H54" s="26"/>
      <c r="I54" s="156"/>
      <c r="J54" s="26"/>
      <c r="K54" s="26"/>
      <c r="L54" s="156"/>
      <c r="M54" s="26"/>
      <c r="N54" s="26"/>
      <c r="O54" s="26"/>
      <c r="P54" s="84"/>
      <c r="Q54" s="26"/>
      <c r="R54" s="26"/>
      <c r="S54" s="177"/>
      <c r="T54" s="44"/>
      <c r="U54" s="130"/>
      <c r="V54" s="130"/>
      <c r="W54" s="62"/>
    </row>
    <row r="55" spans="1:23" x14ac:dyDescent="0.2">
      <c r="A55" s="37" t="s">
        <v>111</v>
      </c>
      <c r="B55" s="38" t="s">
        <v>4</v>
      </c>
      <c r="C55" s="127"/>
      <c r="D55" s="39">
        <v>0</v>
      </c>
      <c r="E55" s="202">
        <v>0</v>
      </c>
      <c r="F55" s="202">
        <v>0</v>
      </c>
      <c r="G55" s="39">
        <f>G17/(G17+D17)</f>
        <v>0.5</v>
      </c>
      <c r="H55" s="202">
        <f t="shared" ref="H55:I55" si="20">H17/(H17+E17)</f>
        <v>0.5</v>
      </c>
      <c r="I55" s="131">
        <f t="shared" si="20"/>
        <v>0.5</v>
      </c>
      <c r="J55" s="202"/>
      <c r="K55" s="202"/>
      <c r="L55" s="131"/>
      <c r="M55" s="202">
        <v>1</v>
      </c>
      <c r="N55" s="202">
        <v>1</v>
      </c>
      <c r="O55" s="202">
        <v>1</v>
      </c>
      <c r="P55" s="39"/>
      <c r="Q55" s="202"/>
      <c r="R55" s="202"/>
      <c r="S55" s="51"/>
      <c r="T55" s="206"/>
      <c r="U55" s="183"/>
      <c r="V55" s="131"/>
      <c r="W55" s="186" t="s">
        <v>48</v>
      </c>
    </row>
    <row r="56" spans="1:23" x14ac:dyDescent="0.2">
      <c r="A56" s="40" t="s">
        <v>112</v>
      </c>
      <c r="B56" s="38" t="s">
        <v>3</v>
      </c>
      <c r="C56" s="127"/>
      <c r="D56" s="39">
        <f>D29*D55</f>
        <v>0</v>
      </c>
      <c r="E56" s="202">
        <f t="shared" ref="E56:F56" si="21">E29*E55</f>
        <v>0</v>
      </c>
      <c r="F56" s="131">
        <f t="shared" si="21"/>
        <v>0</v>
      </c>
      <c r="G56" s="39">
        <f>G31*G55</f>
        <v>0.15</v>
      </c>
      <c r="H56" s="202">
        <f t="shared" ref="H56:I56" si="22">H31*H55</f>
        <v>0.15</v>
      </c>
      <c r="I56" s="131">
        <f t="shared" si="22"/>
        <v>0.15</v>
      </c>
      <c r="J56" s="202"/>
      <c r="K56" s="202"/>
      <c r="L56" s="131"/>
      <c r="M56" s="202">
        <f>M55*M31</f>
        <v>0.3</v>
      </c>
      <c r="N56" s="202">
        <f t="shared" ref="N56:O56" si="23">N55*N31</f>
        <v>0.3</v>
      </c>
      <c r="O56" s="202">
        <f t="shared" si="23"/>
        <v>0.3</v>
      </c>
      <c r="P56" s="39"/>
      <c r="Q56" s="202"/>
      <c r="R56" s="202"/>
      <c r="S56" s="188">
        <f>SQRT(SUMSQ(D56,G56,M56))</f>
        <v>0.33541019662496846</v>
      </c>
      <c r="T56" s="215">
        <f t="shared" ref="T56:U56" si="24">SQRT(SUMSQ(E56,H56,N56))</f>
        <v>0.33541019662496846</v>
      </c>
      <c r="U56" s="189">
        <f t="shared" si="24"/>
        <v>0.33541019662496846</v>
      </c>
      <c r="V56" s="132"/>
      <c r="W56" s="77" t="s">
        <v>83</v>
      </c>
    </row>
    <row r="57" spans="1:23" x14ac:dyDescent="0.2">
      <c r="A57" s="41"/>
      <c r="B57" s="26"/>
      <c r="C57" s="111"/>
      <c r="D57" s="42"/>
      <c r="E57" s="43"/>
      <c r="F57" s="43"/>
      <c r="G57" s="42"/>
      <c r="H57" s="43"/>
      <c r="I57" s="226"/>
      <c r="J57" s="43"/>
      <c r="K57" s="43"/>
      <c r="L57" s="226"/>
      <c r="M57" s="43"/>
      <c r="N57" s="43"/>
      <c r="O57" s="43"/>
      <c r="P57" s="42"/>
      <c r="Q57" s="43"/>
      <c r="R57" s="43"/>
      <c r="S57" s="181"/>
      <c r="T57" s="79"/>
      <c r="U57" s="182"/>
      <c r="V57" s="130"/>
      <c r="W57" s="77"/>
    </row>
    <row r="58" spans="1:23" x14ac:dyDescent="0.2">
      <c r="A58" s="41"/>
      <c r="B58" s="26"/>
      <c r="C58" s="111"/>
      <c r="D58" s="42"/>
      <c r="E58" s="43"/>
      <c r="F58" s="43"/>
      <c r="G58" s="42"/>
      <c r="H58" s="43"/>
      <c r="I58" s="226"/>
      <c r="J58" s="43"/>
      <c r="K58" s="43"/>
      <c r="L58" s="226"/>
      <c r="M58" s="43"/>
      <c r="N58" s="43"/>
      <c r="O58" s="43"/>
      <c r="P58" s="42"/>
      <c r="Q58" s="43"/>
      <c r="R58" s="43"/>
      <c r="S58" s="181"/>
      <c r="T58" s="79"/>
      <c r="U58" s="182"/>
      <c r="V58" s="130"/>
      <c r="W58" s="77"/>
    </row>
    <row r="59" spans="1:23" x14ac:dyDescent="0.2">
      <c r="A59" s="37" t="s">
        <v>113</v>
      </c>
      <c r="B59" s="38" t="s">
        <v>4</v>
      </c>
      <c r="C59" s="127"/>
      <c r="D59" s="39">
        <v>1</v>
      </c>
      <c r="E59" s="202">
        <v>1</v>
      </c>
      <c r="F59" s="202">
        <v>1</v>
      </c>
      <c r="G59" s="39">
        <v>0</v>
      </c>
      <c r="H59" s="202">
        <v>0</v>
      </c>
      <c r="I59" s="131">
        <v>0</v>
      </c>
      <c r="J59" s="202"/>
      <c r="K59" s="202"/>
      <c r="L59" s="131"/>
      <c r="M59" s="202">
        <v>1</v>
      </c>
      <c r="N59" s="202">
        <v>1</v>
      </c>
      <c r="O59" s="202">
        <v>1</v>
      </c>
      <c r="P59" s="39"/>
      <c r="Q59" s="202"/>
      <c r="R59" s="202"/>
      <c r="S59" s="51"/>
      <c r="T59" s="206"/>
      <c r="U59" s="183"/>
      <c r="V59" s="131"/>
      <c r="W59" s="77" t="s">
        <v>27</v>
      </c>
    </row>
    <row r="60" spans="1:23" x14ac:dyDescent="0.2">
      <c r="A60" s="40" t="s">
        <v>114</v>
      </c>
      <c r="B60" s="38" t="s">
        <v>3</v>
      </c>
      <c r="C60" s="127"/>
      <c r="D60" s="39">
        <f>D29*D59</f>
        <v>1.5</v>
      </c>
      <c r="E60" s="202">
        <f t="shared" ref="E60:F60" si="25">E29*E59</f>
        <v>1.5</v>
      </c>
      <c r="F60" s="202">
        <f t="shared" si="25"/>
        <v>1.5</v>
      </c>
      <c r="G60" s="39">
        <f>G59*G31</f>
        <v>0</v>
      </c>
      <c r="H60" s="202">
        <f t="shared" ref="H60:I60" si="26">H59*H31</f>
        <v>0</v>
      </c>
      <c r="I60" s="131">
        <f t="shared" si="26"/>
        <v>0</v>
      </c>
      <c r="J60" s="202"/>
      <c r="K60" s="202"/>
      <c r="L60" s="131"/>
      <c r="M60" s="202">
        <f>M59*M31</f>
        <v>0.3</v>
      </c>
      <c r="N60" s="202">
        <f t="shared" ref="N60:O60" si="27">N59*N31</f>
        <v>0.3</v>
      </c>
      <c r="O60" s="202">
        <f t="shared" si="27"/>
        <v>0.3</v>
      </c>
      <c r="P60" s="39"/>
      <c r="Q60" s="202"/>
      <c r="R60" s="202"/>
      <c r="S60" s="188">
        <f>SQRT(SUMSQ(D60,G60,M60))</f>
        <v>1.5297058540778354</v>
      </c>
      <c r="T60" s="215">
        <f t="shared" ref="T60:U60" si="28">SQRT(SUMSQ(E60,H60,N60))</f>
        <v>1.5297058540778354</v>
      </c>
      <c r="U60" s="189">
        <f t="shared" si="28"/>
        <v>1.5297058540778354</v>
      </c>
      <c r="V60" s="132"/>
      <c r="W60" s="77" t="s">
        <v>84</v>
      </c>
    </row>
    <row r="61" spans="1:23" x14ac:dyDescent="0.2">
      <c r="A61" s="41"/>
      <c r="B61" s="26"/>
      <c r="C61" s="111"/>
      <c r="D61" s="42"/>
      <c r="E61" s="43"/>
      <c r="F61" s="43"/>
      <c r="G61" s="42"/>
      <c r="H61" s="43"/>
      <c r="I61" s="226"/>
      <c r="J61" s="43"/>
      <c r="K61" s="43"/>
      <c r="L61" s="226"/>
      <c r="M61" s="43"/>
      <c r="N61" s="43"/>
      <c r="O61" s="43"/>
      <c r="P61" s="42"/>
      <c r="Q61" s="43"/>
      <c r="R61" s="43"/>
      <c r="S61" s="181"/>
      <c r="T61" s="79"/>
      <c r="U61" s="182"/>
      <c r="V61" s="130"/>
      <c r="W61" s="77"/>
    </row>
    <row r="62" spans="1:23" x14ac:dyDescent="0.2">
      <c r="A62" s="41"/>
      <c r="B62" s="26"/>
      <c r="C62" s="111"/>
      <c r="D62" s="42"/>
      <c r="E62" s="43"/>
      <c r="F62" s="43"/>
      <c r="G62" s="42"/>
      <c r="H62" s="43"/>
      <c r="I62" s="226"/>
      <c r="J62" s="43"/>
      <c r="K62" s="43"/>
      <c r="L62" s="226"/>
      <c r="M62" s="43"/>
      <c r="N62" s="43"/>
      <c r="O62" s="43"/>
      <c r="P62" s="42"/>
      <c r="Q62" s="43"/>
      <c r="R62" s="43"/>
      <c r="S62" s="181"/>
      <c r="T62" s="79"/>
      <c r="U62" s="182"/>
      <c r="V62" s="130"/>
      <c r="W62" s="77"/>
    </row>
    <row r="63" spans="1:23" x14ac:dyDescent="0.2">
      <c r="A63" s="37" t="s">
        <v>116</v>
      </c>
      <c r="B63" s="38" t="s">
        <v>4</v>
      </c>
      <c r="C63" s="127"/>
      <c r="D63" s="39">
        <v>1</v>
      </c>
      <c r="E63" s="202">
        <v>1</v>
      </c>
      <c r="F63" s="202">
        <v>1</v>
      </c>
      <c r="G63" s="39">
        <f>G17/(D17+G17+M17)</f>
        <v>0.5</v>
      </c>
      <c r="H63" s="202">
        <f t="shared" ref="H63:I63" si="29">H17/(E17+H17+N17)</f>
        <v>0.5</v>
      </c>
      <c r="I63" s="131">
        <f t="shared" si="29"/>
        <v>0.25029645644375897</v>
      </c>
      <c r="J63" s="202"/>
      <c r="K63" s="202"/>
      <c r="L63" s="131"/>
      <c r="M63" s="202">
        <f>M17/(D17+G17+M17)</f>
        <v>6.2946270589706257E-101</v>
      </c>
      <c r="N63" s="202">
        <f t="shared" ref="N63:O63" si="30">N17/(E17+H17+N17)</f>
        <v>6.2946270589706257E-101</v>
      </c>
      <c r="O63" s="202">
        <f t="shared" si="30"/>
        <v>0.49940708711248216</v>
      </c>
      <c r="P63" s="39"/>
      <c r="Q63" s="202"/>
      <c r="R63" s="202"/>
      <c r="S63" s="51"/>
      <c r="T63" s="206"/>
      <c r="U63" s="183"/>
      <c r="V63" s="131"/>
      <c r="W63" s="186" t="s">
        <v>48</v>
      </c>
    </row>
    <row r="64" spans="1:23" x14ac:dyDescent="0.2">
      <c r="A64" s="40" t="s">
        <v>117</v>
      </c>
      <c r="B64" s="38" t="s">
        <v>3</v>
      </c>
      <c r="C64" s="127"/>
      <c r="D64" s="39">
        <f>D29*D63</f>
        <v>1.5</v>
      </c>
      <c r="E64" s="202">
        <f>E29*E63</f>
        <v>1.5</v>
      </c>
      <c r="F64" s="202">
        <f>F29*F63</f>
        <v>1.5</v>
      </c>
      <c r="G64" s="39">
        <f>G31*G63</f>
        <v>0.15</v>
      </c>
      <c r="H64" s="202">
        <f t="shared" ref="H64:I64" si="31">H31*H63</f>
        <v>0.15</v>
      </c>
      <c r="I64" s="131">
        <f t="shared" si="31"/>
        <v>7.5088936933127695E-2</v>
      </c>
      <c r="J64" s="202"/>
      <c r="K64" s="202"/>
      <c r="L64" s="131"/>
      <c r="M64" s="202">
        <f>M63*M31</f>
        <v>1.8883881176911878E-101</v>
      </c>
      <c r="N64" s="202">
        <f t="shared" ref="N64:O64" si="32">N63*N31</f>
        <v>1.8883881176911878E-101</v>
      </c>
      <c r="O64" s="202">
        <f t="shared" si="32"/>
        <v>0.14982212613374465</v>
      </c>
      <c r="P64" s="39"/>
      <c r="Q64" s="202"/>
      <c r="R64" s="202"/>
      <c r="S64" s="188">
        <f>SQRT(SUMSQ(D64,G64,M64))</f>
        <v>1.5074813431681335</v>
      </c>
      <c r="T64" s="215">
        <f t="shared" ref="T64:U64" si="33">SQRT(SUMSQ(E64,H64,N64))</f>
        <v>1.5074813431681335</v>
      </c>
      <c r="U64" s="189">
        <f t="shared" si="33"/>
        <v>1.5093326399203664</v>
      </c>
      <c r="V64" s="132"/>
      <c r="W64" s="77" t="s">
        <v>169</v>
      </c>
    </row>
    <row r="65" spans="1:23" x14ac:dyDescent="0.2">
      <c r="A65" s="41"/>
      <c r="B65" s="26"/>
      <c r="C65" s="111"/>
      <c r="D65" s="42"/>
      <c r="E65" s="43"/>
      <c r="F65" s="43"/>
      <c r="G65" s="42"/>
      <c r="H65" s="43"/>
      <c r="I65" s="226"/>
      <c r="J65" s="43"/>
      <c r="K65" s="43"/>
      <c r="L65" s="226"/>
      <c r="M65" s="43"/>
      <c r="N65" s="43"/>
      <c r="O65" s="43"/>
      <c r="P65" s="42"/>
      <c r="Q65" s="43"/>
      <c r="R65" s="43"/>
      <c r="S65" s="181"/>
      <c r="T65" s="79"/>
      <c r="U65" s="182"/>
      <c r="V65" s="130"/>
      <c r="W65" s="77"/>
    </row>
    <row r="66" spans="1:23" x14ac:dyDescent="0.2">
      <c r="A66" s="41"/>
      <c r="B66" s="26"/>
      <c r="C66" s="111"/>
      <c r="D66" s="42"/>
      <c r="E66" s="43"/>
      <c r="F66" s="43"/>
      <c r="G66" s="42"/>
      <c r="H66" s="43"/>
      <c r="I66" s="226"/>
      <c r="J66" s="43"/>
      <c r="K66" s="43"/>
      <c r="L66" s="226"/>
      <c r="M66" s="43"/>
      <c r="N66" s="43"/>
      <c r="O66" s="43"/>
      <c r="P66" s="42"/>
      <c r="Q66" s="43"/>
      <c r="R66" s="43"/>
      <c r="S66" s="181"/>
      <c r="T66" s="79"/>
      <c r="U66" s="182"/>
      <c r="V66" s="130"/>
      <c r="W66" s="77"/>
    </row>
    <row r="67" spans="1:23" x14ac:dyDescent="0.2">
      <c r="A67" s="37" t="s">
        <v>118</v>
      </c>
      <c r="B67" s="38" t="s">
        <v>4</v>
      </c>
      <c r="C67" s="127"/>
      <c r="D67" s="39">
        <v>1</v>
      </c>
      <c r="E67" s="202">
        <v>1</v>
      </c>
      <c r="F67" s="202">
        <v>1</v>
      </c>
      <c r="G67" s="39"/>
      <c r="H67" s="202"/>
      <c r="I67" s="131"/>
      <c r="J67" s="202">
        <f>J17/(D17+J17)</f>
        <v>1.2589254117941251E-100</v>
      </c>
      <c r="K67" s="202">
        <f t="shared" ref="K67:L67" si="34">K17/(E17+K17)</f>
        <v>0.5</v>
      </c>
      <c r="L67" s="131">
        <f t="shared" si="34"/>
        <v>0.5</v>
      </c>
      <c r="M67" s="202"/>
      <c r="N67" s="202"/>
      <c r="O67" s="202"/>
      <c r="P67" s="39"/>
      <c r="Q67" s="202"/>
      <c r="R67" s="202"/>
      <c r="S67" s="51"/>
      <c r="T67" s="206"/>
      <c r="U67" s="183"/>
      <c r="V67" s="131"/>
      <c r="W67" s="186" t="s">
        <v>48</v>
      </c>
    </row>
    <row r="68" spans="1:23" x14ac:dyDescent="0.2">
      <c r="A68" s="40" t="s">
        <v>119</v>
      </c>
      <c r="B68" s="38" t="s">
        <v>3</v>
      </c>
      <c r="C68" s="127"/>
      <c r="D68" s="39">
        <f>D29*D67</f>
        <v>1.5</v>
      </c>
      <c r="E68" s="202">
        <f t="shared" ref="E68:F68" si="35">E29*E67</f>
        <v>1.5</v>
      </c>
      <c r="F68" s="202">
        <f t="shared" si="35"/>
        <v>1.5</v>
      </c>
      <c r="G68" s="39"/>
      <c r="H68" s="202"/>
      <c r="I68" s="131"/>
      <c r="J68" s="202">
        <f>J67*J31</f>
        <v>3.7767762353823755E-101</v>
      </c>
      <c r="K68" s="202">
        <f t="shared" ref="K68:L68" si="36">K67*K31</f>
        <v>0.15</v>
      </c>
      <c r="L68" s="131">
        <f t="shared" si="36"/>
        <v>0.15</v>
      </c>
      <c r="M68" s="202"/>
      <c r="N68" s="202"/>
      <c r="O68" s="202"/>
      <c r="P68" s="39"/>
      <c r="Q68" s="202"/>
      <c r="R68" s="202"/>
      <c r="S68" s="188">
        <f>SQRT(SUMSQ(D68,J68))</f>
        <v>1.5</v>
      </c>
      <c r="T68" s="215">
        <f t="shared" ref="T68:U68" si="37">SQRT(SUMSQ(E68,K68))</f>
        <v>1.5074813431681335</v>
      </c>
      <c r="U68" s="189">
        <f t="shared" si="37"/>
        <v>1.5074813431681335</v>
      </c>
      <c r="V68" s="132"/>
      <c r="W68" s="77" t="s">
        <v>170</v>
      </c>
    </row>
    <row r="69" spans="1:23" x14ac:dyDescent="0.2">
      <c r="A69" s="41"/>
      <c r="B69" s="26"/>
      <c r="C69" s="111"/>
      <c r="D69" s="42"/>
      <c r="E69" s="43"/>
      <c r="F69" s="43"/>
      <c r="G69" s="42"/>
      <c r="H69" s="43"/>
      <c r="I69" s="226"/>
      <c r="J69" s="43"/>
      <c r="K69" s="43"/>
      <c r="L69" s="226"/>
      <c r="M69" s="43"/>
      <c r="N69" s="43"/>
      <c r="O69" s="43"/>
      <c r="P69" s="42"/>
      <c r="Q69" s="43"/>
      <c r="R69" s="43"/>
      <c r="S69" s="181"/>
      <c r="T69" s="79"/>
      <c r="U69" s="182"/>
      <c r="V69" s="130"/>
      <c r="W69" s="77"/>
    </row>
    <row r="70" spans="1:23" x14ac:dyDescent="0.2">
      <c r="A70" s="41"/>
      <c r="B70" s="26"/>
      <c r="C70" s="111"/>
      <c r="D70" s="42"/>
      <c r="E70" s="43"/>
      <c r="F70" s="43"/>
      <c r="G70" s="42"/>
      <c r="H70" s="43"/>
      <c r="I70" s="226"/>
      <c r="J70" s="43"/>
      <c r="K70" s="43"/>
      <c r="L70" s="226"/>
      <c r="M70" s="43"/>
      <c r="N70" s="43"/>
      <c r="O70" s="43"/>
      <c r="P70" s="42"/>
      <c r="Q70" s="43"/>
      <c r="R70" s="43"/>
      <c r="S70" s="181"/>
      <c r="T70" s="79"/>
      <c r="U70" s="182"/>
      <c r="V70" s="130"/>
      <c r="W70" s="77"/>
    </row>
    <row r="71" spans="1:23" x14ac:dyDescent="0.2">
      <c r="A71" s="37" t="s">
        <v>141</v>
      </c>
      <c r="B71" s="38" t="s">
        <v>4</v>
      </c>
      <c r="C71" s="127"/>
      <c r="D71" s="39">
        <v>1</v>
      </c>
      <c r="E71" s="202">
        <v>1</v>
      </c>
      <c r="F71" s="202">
        <v>1</v>
      </c>
      <c r="G71" s="39">
        <v>1</v>
      </c>
      <c r="H71" s="202">
        <v>1</v>
      </c>
      <c r="I71" s="131">
        <v>1</v>
      </c>
      <c r="J71" s="202"/>
      <c r="K71" s="202"/>
      <c r="L71" s="131"/>
      <c r="M71" s="202">
        <v>0</v>
      </c>
      <c r="N71" s="202">
        <v>0</v>
      </c>
      <c r="O71" s="202">
        <v>0</v>
      </c>
      <c r="P71" s="39">
        <v>1</v>
      </c>
      <c r="Q71" s="202">
        <v>1</v>
      </c>
      <c r="R71" s="202">
        <v>1</v>
      </c>
      <c r="S71" s="51"/>
      <c r="T71" s="206"/>
      <c r="U71" s="183"/>
      <c r="V71" s="131"/>
      <c r="W71" s="77" t="s">
        <v>27</v>
      </c>
    </row>
    <row r="72" spans="1:23" x14ac:dyDescent="0.2">
      <c r="A72" s="40" t="s">
        <v>142</v>
      </c>
      <c r="B72" s="38" t="s">
        <v>3</v>
      </c>
      <c r="C72" s="127"/>
      <c r="D72" s="39">
        <f>D29*D71</f>
        <v>1.5</v>
      </c>
      <c r="E72" s="202">
        <f>E29*E71</f>
        <v>1.5</v>
      </c>
      <c r="F72" s="202">
        <f>F29*F71</f>
        <v>1.5</v>
      </c>
      <c r="G72" s="39">
        <f>G31*G71</f>
        <v>0.3</v>
      </c>
      <c r="H72" s="202">
        <f>H31*H71</f>
        <v>0.3</v>
      </c>
      <c r="I72" s="131">
        <f>I31*I71</f>
        <v>0.3</v>
      </c>
      <c r="J72" s="202"/>
      <c r="K72" s="202"/>
      <c r="L72" s="131"/>
      <c r="M72" s="202">
        <f>M71*M31</f>
        <v>0</v>
      </c>
      <c r="N72" s="202">
        <f t="shared" ref="N72:O72" si="38">N71*N31</f>
        <v>0</v>
      </c>
      <c r="O72" s="202">
        <f t="shared" si="38"/>
        <v>0</v>
      </c>
      <c r="P72" s="39">
        <f>P32*P71</f>
        <v>8</v>
      </c>
      <c r="Q72" s="202">
        <f>Q32*Q71</f>
        <v>8</v>
      </c>
      <c r="R72" s="202">
        <f>R32*R71</f>
        <v>8</v>
      </c>
      <c r="S72" s="188">
        <f>SQRT(SUMSQ(D72,G72,M72))+P72</f>
        <v>9.5297058540778359</v>
      </c>
      <c r="T72" s="215">
        <f t="shared" ref="T72:U72" si="39">SQRT(SUMSQ(E72,H72,N72))+Q72</f>
        <v>9.5297058540778359</v>
      </c>
      <c r="U72" s="189">
        <f t="shared" si="39"/>
        <v>9.5297058540778359</v>
      </c>
      <c r="V72" s="132"/>
      <c r="W72" s="77" t="s">
        <v>85</v>
      </c>
    </row>
    <row r="73" spans="1:23" x14ac:dyDescent="0.2">
      <c r="A73" s="41"/>
      <c r="B73" s="26"/>
      <c r="C73" s="111"/>
      <c r="D73" s="42"/>
      <c r="E73" s="43"/>
      <c r="F73" s="43"/>
      <c r="G73" s="42"/>
      <c r="H73" s="43"/>
      <c r="I73" s="226"/>
      <c r="J73" s="43"/>
      <c r="K73" s="43"/>
      <c r="L73" s="226"/>
      <c r="M73" s="43"/>
      <c r="N73" s="43"/>
      <c r="O73" s="43"/>
      <c r="P73" s="42"/>
      <c r="Q73" s="43"/>
      <c r="R73" s="43"/>
      <c r="S73" s="181"/>
      <c r="T73" s="79"/>
      <c r="U73" s="182"/>
      <c r="V73" s="130"/>
      <c r="W73" s="77"/>
    </row>
    <row r="74" spans="1:23" x14ac:dyDescent="0.2">
      <c r="A74" s="41"/>
      <c r="B74" s="26"/>
      <c r="C74" s="111"/>
      <c r="D74" s="42"/>
      <c r="E74" s="43"/>
      <c r="F74" s="43"/>
      <c r="G74" s="42"/>
      <c r="H74" s="43"/>
      <c r="I74" s="226"/>
      <c r="J74" s="43"/>
      <c r="K74" s="43"/>
      <c r="L74" s="226"/>
      <c r="M74" s="43"/>
      <c r="N74" s="43"/>
      <c r="O74" s="43"/>
      <c r="P74" s="42"/>
      <c r="Q74" s="43"/>
      <c r="R74" s="43"/>
      <c r="S74" s="181"/>
      <c r="T74" s="79"/>
      <c r="U74" s="182"/>
      <c r="V74" s="130"/>
      <c r="W74" s="77"/>
    </row>
    <row r="75" spans="1:23" x14ac:dyDescent="0.2">
      <c r="A75" s="37" t="s">
        <v>143</v>
      </c>
      <c r="B75" s="38" t="s">
        <v>4</v>
      </c>
      <c r="C75" s="127"/>
      <c r="D75" s="39">
        <v>1</v>
      </c>
      <c r="E75" s="202">
        <v>1</v>
      </c>
      <c r="F75" s="202">
        <v>1</v>
      </c>
      <c r="G75" s="39"/>
      <c r="H75" s="202"/>
      <c r="I75" s="131"/>
      <c r="J75" s="202">
        <v>1</v>
      </c>
      <c r="K75" s="202">
        <v>1</v>
      </c>
      <c r="L75" s="131">
        <v>1</v>
      </c>
      <c r="M75" s="202"/>
      <c r="N75" s="202"/>
      <c r="O75" s="202"/>
      <c r="P75" s="39">
        <v>1</v>
      </c>
      <c r="Q75" s="202">
        <v>1</v>
      </c>
      <c r="R75" s="202">
        <v>1</v>
      </c>
      <c r="S75" s="51"/>
      <c r="T75" s="206"/>
      <c r="U75" s="183"/>
      <c r="V75" s="131"/>
      <c r="W75" s="77" t="s">
        <v>27</v>
      </c>
    </row>
    <row r="76" spans="1:23" x14ac:dyDescent="0.2">
      <c r="A76" s="40" t="s">
        <v>144</v>
      </c>
      <c r="B76" s="38" t="s">
        <v>3</v>
      </c>
      <c r="C76" s="127"/>
      <c r="D76" s="39">
        <f>D29*D75</f>
        <v>1.5</v>
      </c>
      <c r="E76" s="202">
        <f t="shared" ref="E76:F76" si="40">E29*E75</f>
        <v>1.5</v>
      </c>
      <c r="F76" s="202">
        <f t="shared" si="40"/>
        <v>1.5</v>
      </c>
      <c r="G76" s="39"/>
      <c r="H76" s="202"/>
      <c r="I76" s="131"/>
      <c r="J76" s="202">
        <f>J75*J31</f>
        <v>0.3</v>
      </c>
      <c r="K76" s="202">
        <f t="shared" ref="K76:L76" si="41">K75*K31</f>
        <v>0.3</v>
      </c>
      <c r="L76" s="131">
        <f t="shared" si="41"/>
        <v>0.3</v>
      </c>
      <c r="M76" s="202"/>
      <c r="N76" s="202"/>
      <c r="O76" s="202"/>
      <c r="P76" s="39">
        <f>P32*P75</f>
        <v>8</v>
      </c>
      <c r="Q76" s="202">
        <f t="shared" ref="Q76:R76" si="42">Q32*Q75</f>
        <v>8</v>
      </c>
      <c r="R76" s="202">
        <f t="shared" si="42"/>
        <v>8</v>
      </c>
      <c r="S76" s="188">
        <f>SQRT(SUMSQ(D76,J76))+P76</f>
        <v>9.5297058540778359</v>
      </c>
      <c r="T76" s="215">
        <f t="shared" ref="T76:U76" si="43">SQRT(SUMSQ(E76,K76))+Q76</f>
        <v>9.5297058540778359</v>
      </c>
      <c r="U76" s="189">
        <f t="shared" si="43"/>
        <v>9.5297058540778359</v>
      </c>
      <c r="V76" s="132"/>
      <c r="W76" s="77" t="s">
        <v>85</v>
      </c>
    </row>
    <row r="77" spans="1:23" x14ac:dyDescent="0.2">
      <c r="A77" s="41"/>
      <c r="B77" s="26"/>
      <c r="C77" s="111"/>
      <c r="D77" s="42"/>
      <c r="E77" s="43"/>
      <c r="F77" s="43"/>
      <c r="G77" s="42"/>
      <c r="H77" s="43"/>
      <c r="I77" s="226"/>
      <c r="J77" s="43"/>
      <c r="K77" s="43"/>
      <c r="L77" s="226"/>
      <c r="M77" s="43"/>
      <c r="N77" s="43"/>
      <c r="O77" s="43"/>
      <c r="P77" s="42"/>
      <c r="Q77" s="43"/>
      <c r="R77" s="43"/>
      <c r="S77" s="181"/>
      <c r="T77" s="79"/>
      <c r="U77" s="182"/>
      <c r="V77" s="130"/>
      <c r="W77" s="77"/>
    </row>
    <row r="78" spans="1:23" x14ac:dyDescent="0.2">
      <c r="A78" s="41"/>
      <c r="B78" s="26"/>
      <c r="C78" s="111"/>
      <c r="D78" s="42"/>
      <c r="E78" s="43"/>
      <c r="F78" s="43"/>
      <c r="G78" s="42"/>
      <c r="H78" s="43"/>
      <c r="I78" s="226"/>
      <c r="J78" s="43"/>
      <c r="K78" s="43"/>
      <c r="L78" s="226"/>
      <c r="M78" s="43"/>
      <c r="N78" s="43"/>
      <c r="O78" s="43"/>
      <c r="P78" s="42"/>
      <c r="Q78" s="43"/>
      <c r="R78" s="43"/>
      <c r="S78" s="181"/>
      <c r="T78" s="79"/>
      <c r="U78" s="182"/>
      <c r="V78" s="130"/>
      <c r="W78" s="77"/>
    </row>
    <row r="79" spans="1:23" x14ac:dyDescent="0.2">
      <c r="A79" s="37" t="s">
        <v>145</v>
      </c>
      <c r="B79" s="38" t="s">
        <v>4</v>
      </c>
      <c r="C79" s="127"/>
      <c r="D79" s="39">
        <v>1</v>
      </c>
      <c r="E79" s="202">
        <v>1</v>
      </c>
      <c r="F79" s="202">
        <v>1</v>
      </c>
      <c r="G79" s="39">
        <v>0</v>
      </c>
      <c r="H79" s="202">
        <v>0</v>
      </c>
      <c r="I79" s="131">
        <v>0</v>
      </c>
      <c r="J79" s="202"/>
      <c r="K79" s="202"/>
      <c r="L79" s="131"/>
      <c r="M79" s="202">
        <v>1</v>
      </c>
      <c r="N79" s="202">
        <v>1</v>
      </c>
      <c r="O79" s="202">
        <v>1</v>
      </c>
      <c r="P79" s="39">
        <v>1</v>
      </c>
      <c r="Q79" s="202">
        <v>1</v>
      </c>
      <c r="R79" s="202">
        <v>1</v>
      </c>
      <c r="S79" s="51"/>
      <c r="T79" s="206"/>
      <c r="U79" s="183"/>
      <c r="V79" s="131"/>
      <c r="W79" s="77" t="s">
        <v>27</v>
      </c>
    </row>
    <row r="80" spans="1:23" x14ac:dyDescent="0.2">
      <c r="A80" s="40" t="s">
        <v>146</v>
      </c>
      <c r="B80" s="38" t="s">
        <v>3</v>
      </c>
      <c r="C80" s="127"/>
      <c r="D80" s="39">
        <f>D29*D79</f>
        <v>1.5</v>
      </c>
      <c r="E80" s="202">
        <f t="shared" ref="E80:F80" si="44">E29*E79</f>
        <v>1.5</v>
      </c>
      <c r="F80" s="202">
        <f t="shared" si="44"/>
        <v>1.5</v>
      </c>
      <c r="G80" s="39">
        <f>G31*G79</f>
        <v>0</v>
      </c>
      <c r="H80" s="202">
        <f t="shared" ref="H80:I80" si="45">H31*H79</f>
        <v>0</v>
      </c>
      <c r="I80" s="131">
        <f t="shared" si="45"/>
        <v>0</v>
      </c>
      <c r="J80" s="202"/>
      <c r="K80" s="202"/>
      <c r="L80" s="131"/>
      <c r="M80" s="202">
        <f>M79*M31</f>
        <v>0.3</v>
      </c>
      <c r="N80" s="202">
        <f t="shared" ref="N80:O80" si="46">N79*N31</f>
        <v>0.3</v>
      </c>
      <c r="O80" s="202">
        <f t="shared" si="46"/>
        <v>0.3</v>
      </c>
      <c r="P80" s="39">
        <f>P32*P79</f>
        <v>8</v>
      </c>
      <c r="Q80" s="202">
        <f t="shared" ref="Q80:R80" si="47">Q32*Q79</f>
        <v>8</v>
      </c>
      <c r="R80" s="202">
        <f t="shared" si="47"/>
        <v>8</v>
      </c>
      <c r="S80" s="188">
        <f>SQRT(SUMSQ(D80,G80,M80))+P80</f>
        <v>9.5297058540778359</v>
      </c>
      <c r="T80" s="215">
        <f t="shared" ref="T80:U80" si="48">SQRT(SUMSQ(E80,H80,N80))+Q80</f>
        <v>9.5297058540778359</v>
      </c>
      <c r="U80" s="189">
        <f t="shared" si="48"/>
        <v>9.5297058540778359</v>
      </c>
      <c r="V80" s="132"/>
      <c r="W80" s="77" t="s">
        <v>85</v>
      </c>
    </row>
    <row r="81" spans="1:23" ht="13.5" thickBot="1" x14ac:dyDescent="0.25">
      <c r="A81" s="95"/>
      <c r="B81" s="112"/>
      <c r="C81" s="128"/>
      <c r="D81" s="76"/>
      <c r="E81" s="203"/>
      <c r="F81" s="203"/>
      <c r="G81" s="76"/>
      <c r="H81" s="203"/>
      <c r="I81" s="227"/>
      <c r="J81" s="203"/>
      <c r="K81" s="203"/>
      <c r="L81" s="227"/>
      <c r="M81" s="203"/>
      <c r="N81" s="203"/>
      <c r="O81" s="203"/>
      <c r="P81" s="76"/>
      <c r="Q81" s="203"/>
      <c r="R81" s="203"/>
      <c r="S81" s="178"/>
      <c r="T81" s="216"/>
      <c r="U81" s="133"/>
      <c r="V81" s="133"/>
      <c r="W81" s="78"/>
    </row>
    <row r="82" spans="1:23" x14ac:dyDescent="0.2">
      <c r="B82" s="26"/>
      <c r="C82" s="26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4"/>
      <c r="T82" s="44"/>
      <c r="U82" s="44"/>
      <c r="V82" s="44"/>
      <c r="W82" s="44"/>
    </row>
    <row r="83" spans="1:23" ht="13.5" thickBot="1" x14ac:dyDescent="0.25">
      <c r="A83" s="46"/>
      <c r="P83" s="50"/>
    </row>
    <row r="84" spans="1:23" x14ac:dyDescent="0.2">
      <c r="A84" s="9" t="s">
        <v>23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29"/>
      <c r="Q84" s="11"/>
      <c r="R84" s="11"/>
      <c r="S84" s="47"/>
      <c r="T84" s="47"/>
      <c r="U84" s="47"/>
      <c r="V84" s="47"/>
      <c r="W84" s="13" t="s">
        <v>0</v>
      </c>
    </row>
    <row r="85" spans="1:23" x14ac:dyDescent="0.2">
      <c r="A85" s="105" t="s">
        <v>171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6"/>
      <c r="T85" s="26"/>
      <c r="U85" s="26"/>
      <c r="V85" s="26"/>
      <c r="W85" s="75"/>
    </row>
    <row r="86" spans="1:23" x14ac:dyDescent="0.2">
      <c r="A86" s="105" t="s">
        <v>172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6"/>
      <c r="T86" s="26"/>
      <c r="U86" s="26"/>
      <c r="V86" s="26"/>
      <c r="W86" s="75"/>
    </row>
    <row r="87" spans="1:23" ht="13.5" thickBot="1" x14ac:dyDescent="0.25">
      <c r="A87" s="105" t="s">
        <v>173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6"/>
      <c r="T87" s="26"/>
      <c r="U87" s="26"/>
      <c r="V87" s="156"/>
      <c r="W87" s="75"/>
    </row>
    <row r="88" spans="1:23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29"/>
      <c r="Q88" s="11"/>
      <c r="R88" s="11"/>
      <c r="S88" s="47"/>
      <c r="T88" s="47"/>
      <c r="U88" s="47"/>
      <c r="V88" s="47"/>
      <c r="W88" s="59"/>
    </row>
    <row r="89" spans="1:23" ht="13.5" thickBot="1" x14ac:dyDescent="0.25">
      <c r="P89" s="50"/>
      <c r="S89" s="46"/>
      <c r="T89" s="46"/>
      <c r="U89" s="46"/>
      <c r="V89" s="46"/>
    </row>
    <row r="90" spans="1:23" x14ac:dyDescent="0.2">
      <c r="A90" s="9" t="s">
        <v>24</v>
      </c>
      <c r="B90" s="69"/>
      <c r="C90" s="113" t="s">
        <v>32</v>
      </c>
      <c r="D90" s="246" t="s">
        <v>30</v>
      </c>
      <c r="E90" s="247"/>
      <c r="F90" s="248"/>
      <c r="G90" s="246" t="s">
        <v>73</v>
      </c>
      <c r="H90" s="247"/>
      <c r="I90" s="248"/>
      <c r="J90" s="246" t="s">
        <v>104</v>
      </c>
      <c r="K90" s="247"/>
      <c r="L90" s="248"/>
      <c r="M90" s="246" t="s">
        <v>105</v>
      </c>
      <c r="N90" s="247"/>
      <c r="O90" s="248"/>
      <c r="P90" s="93"/>
      <c r="Q90" s="35"/>
      <c r="R90" s="35"/>
      <c r="S90" s="12"/>
      <c r="T90" s="12"/>
      <c r="U90" s="12"/>
      <c r="V90" s="12"/>
      <c r="W90" s="13" t="s">
        <v>0</v>
      </c>
    </row>
    <row r="91" spans="1:23" x14ac:dyDescent="0.2">
      <c r="A91" s="30"/>
      <c r="B91" s="15"/>
      <c r="C91" s="15"/>
      <c r="D91" s="153" t="s">
        <v>43</v>
      </c>
      <c r="E91" s="198" t="s">
        <v>44</v>
      </c>
      <c r="F91" s="198" t="s">
        <v>64</v>
      </c>
      <c r="G91" s="153" t="s">
        <v>43</v>
      </c>
      <c r="H91" s="198" t="s">
        <v>44</v>
      </c>
      <c r="I91" s="124" t="s">
        <v>58</v>
      </c>
      <c r="J91" s="153" t="s">
        <v>43</v>
      </c>
      <c r="K91" s="198" t="s">
        <v>44</v>
      </c>
      <c r="L91" s="124" t="s">
        <v>55</v>
      </c>
      <c r="M91" s="153" t="s">
        <v>43</v>
      </c>
      <c r="N91" s="198" t="s">
        <v>44</v>
      </c>
      <c r="O91" s="124" t="s">
        <v>55</v>
      </c>
      <c r="P91" s="17"/>
      <c r="Q91" s="154"/>
      <c r="R91" s="154"/>
      <c r="S91" s="8"/>
      <c r="T91" s="8"/>
      <c r="U91" s="8"/>
      <c r="V91" s="8"/>
      <c r="W91" s="125"/>
    </row>
    <row r="92" spans="1:23" x14ac:dyDescent="0.2">
      <c r="A92" s="14"/>
      <c r="B92" s="15"/>
      <c r="C92" s="15"/>
      <c r="D92" s="16"/>
      <c r="E92" s="17"/>
      <c r="F92" s="17"/>
      <c r="G92" s="16"/>
      <c r="H92" s="17"/>
      <c r="I92" s="175"/>
      <c r="J92" s="17"/>
      <c r="K92" s="17"/>
      <c r="L92" s="175"/>
      <c r="M92" s="17"/>
      <c r="N92" s="17"/>
      <c r="O92" s="175"/>
      <c r="P92" s="17"/>
      <c r="Q92" s="17"/>
      <c r="R92" s="17"/>
      <c r="S92" s="8"/>
      <c r="T92" s="8"/>
      <c r="U92" s="8"/>
      <c r="V92" s="8"/>
      <c r="W92" s="60"/>
    </row>
    <row r="93" spans="1:23" x14ac:dyDescent="0.2">
      <c r="A93" s="19" t="s">
        <v>36</v>
      </c>
      <c r="B93" s="20" t="s">
        <v>175</v>
      </c>
      <c r="C93" s="20"/>
      <c r="D93" s="179">
        <f>D7</f>
        <v>-95</v>
      </c>
      <c r="E93" s="204">
        <f>E7</f>
        <v>-95</v>
      </c>
      <c r="F93" s="204">
        <f>F7</f>
        <v>-95</v>
      </c>
      <c r="G93" s="179"/>
      <c r="H93" s="204"/>
      <c r="I93" s="180"/>
      <c r="J93" s="204"/>
      <c r="K93" s="204"/>
      <c r="L93" s="180"/>
      <c r="M93" s="179"/>
      <c r="N93" s="204"/>
      <c r="O93" s="180"/>
      <c r="P93" s="21"/>
      <c r="Q93" s="21"/>
      <c r="R93" s="21"/>
      <c r="S93" s="8"/>
      <c r="T93" s="8"/>
      <c r="U93" s="8"/>
      <c r="V93" s="8"/>
      <c r="W93" s="58"/>
    </row>
    <row r="94" spans="1:23" x14ac:dyDescent="0.2">
      <c r="A94" s="19" t="s">
        <v>2</v>
      </c>
      <c r="B94" s="20" t="s">
        <v>3</v>
      </c>
      <c r="C94" s="20"/>
      <c r="D94" s="91"/>
      <c r="E94" s="21"/>
      <c r="F94" s="21"/>
      <c r="G94" s="160">
        <f t="shared" ref="G94:O94" si="49">G8</f>
        <v>0</v>
      </c>
      <c r="H94" s="23">
        <f t="shared" si="49"/>
        <v>0</v>
      </c>
      <c r="I94" s="150">
        <f t="shared" si="49"/>
        <v>0</v>
      </c>
      <c r="J94" s="235">
        <f t="shared" si="49"/>
        <v>-999</v>
      </c>
      <c r="K94" s="23">
        <f t="shared" si="49"/>
        <v>0</v>
      </c>
      <c r="L94" s="150">
        <f t="shared" si="49"/>
        <v>0</v>
      </c>
      <c r="M94" s="235">
        <f t="shared" si="49"/>
        <v>-999</v>
      </c>
      <c r="N94" s="236">
        <f t="shared" si="49"/>
        <v>-999</v>
      </c>
      <c r="O94" s="150">
        <f t="shared" si="49"/>
        <v>3</v>
      </c>
      <c r="P94" s="23"/>
      <c r="Q94" s="23"/>
      <c r="R94" s="23"/>
      <c r="S94" s="8"/>
      <c r="T94" s="8"/>
      <c r="U94" s="8"/>
      <c r="V94" s="8"/>
      <c r="W94" s="58"/>
    </row>
    <row r="95" spans="1:23" x14ac:dyDescent="0.2">
      <c r="A95" s="19"/>
      <c r="B95" s="20"/>
      <c r="C95" s="20"/>
      <c r="D95" s="91"/>
      <c r="E95" s="21"/>
      <c r="F95" s="21"/>
      <c r="G95" s="160"/>
      <c r="H95" s="23"/>
      <c r="I95" s="150"/>
      <c r="J95" s="235"/>
      <c r="K95" s="23"/>
      <c r="L95" s="150"/>
      <c r="M95" s="235"/>
      <c r="N95" s="236"/>
      <c r="O95" s="150"/>
      <c r="P95" s="23"/>
      <c r="Q95" s="23"/>
      <c r="R95" s="23"/>
      <c r="S95" s="8"/>
      <c r="T95" s="8"/>
      <c r="U95" s="8"/>
      <c r="V95" s="8"/>
      <c r="W95" s="60"/>
    </row>
    <row r="96" spans="1:23" x14ac:dyDescent="0.2">
      <c r="A96" s="19" t="s">
        <v>9</v>
      </c>
      <c r="B96" s="20" t="s">
        <v>3</v>
      </c>
      <c r="C96" s="20"/>
      <c r="D96" s="157">
        <v>0</v>
      </c>
      <c r="E96" s="205">
        <v>0</v>
      </c>
      <c r="F96" s="205">
        <v>0</v>
      </c>
      <c r="G96" s="157">
        <v>0.35</v>
      </c>
      <c r="H96" s="205">
        <v>0</v>
      </c>
      <c r="I96" s="158">
        <v>0</v>
      </c>
      <c r="J96" s="235">
        <v>0</v>
      </c>
      <c r="K96" s="205">
        <v>0.35</v>
      </c>
      <c r="L96" s="158">
        <v>0</v>
      </c>
      <c r="M96" s="235">
        <v>0</v>
      </c>
      <c r="N96" s="236">
        <v>0</v>
      </c>
      <c r="O96" s="158">
        <v>0.35</v>
      </c>
      <c r="P96" s="23"/>
      <c r="Q96" s="23"/>
      <c r="R96" s="23"/>
      <c r="S96" s="8"/>
      <c r="T96" s="8"/>
      <c r="U96" s="8"/>
      <c r="V96" s="8"/>
      <c r="W96" s="22" t="s">
        <v>7</v>
      </c>
    </row>
    <row r="97" spans="1:23" x14ac:dyDescent="0.2">
      <c r="A97" s="36" t="s">
        <v>8</v>
      </c>
      <c r="B97" s="20" t="s">
        <v>3</v>
      </c>
      <c r="C97" s="106"/>
      <c r="D97" s="181">
        <f>D93+D96</f>
        <v>-95</v>
      </c>
      <c r="E97" s="79">
        <f>E93+E96</f>
        <v>-95</v>
      </c>
      <c r="F97" s="79">
        <f>F93+F96</f>
        <v>-95</v>
      </c>
      <c r="G97" s="181">
        <f>G94+G96</f>
        <v>0.35</v>
      </c>
      <c r="H97" s="79">
        <f>H94+H96</f>
        <v>0</v>
      </c>
      <c r="I97" s="182">
        <f>I94+I96</f>
        <v>0</v>
      </c>
      <c r="J97" s="240">
        <f t="shared" ref="J97:O97" si="50">J94+J96</f>
        <v>-999</v>
      </c>
      <c r="K97" s="79">
        <f t="shared" si="50"/>
        <v>0.35</v>
      </c>
      <c r="L97" s="182">
        <f t="shared" si="50"/>
        <v>0</v>
      </c>
      <c r="M97" s="240">
        <f t="shared" si="50"/>
        <v>-999</v>
      </c>
      <c r="N97" s="242">
        <f t="shared" si="50"/>
        <v>-999</v>
      </c>
      <c r="O97" s="182">
        <f t="shared" si="50"/>
        <v>3.35</v>
      </c>
      <c r="P97" s="79"/>
      <c r="Q97" s="79"/>
      <c r="R97" s="79"/>
      <c r="S97" s="8"/>
      <c r="T97" s="8"/>
      <c r="U97" s="8"/>
      <c r="V97" s="8"/>
      <c r="W97" s="22" t="s">
        <v>11</v>
      </c>
    </row>
    <row r="98" spans="1:23" x14ac:dyDescent="0.2">
      <c r="A98" s="19"/>
      <c r="B98" s="20"/>
      <c r="C98" s="20"/>
      <c r="D98" s="118"/>
      <c r="E98" s="18"/>
      <c r="F98" s="18"/>
      <c r="G98" s="118"/>
      <c r="H98" s="18"/>
      <c r="I98" s="20"/>
      <c r="J98" s="118"/>
      <c r="K98" s="18"/>
      <c r="L98" s="20"/>
      <c r="M98" s="118"/>
      <c r="N98" s="18"/>
      <c r="O98" s="20"/>
      <c r="P98" s="23"/>
      <c r="Q98" s="23"/>
      <c r="R98" s="23"/>
      <c r="S98" s="8"/>
      <c r="T98" s="8"/>
      <c r="U98" s="8"/>
      <c r="V98" s="8"/>
      <c r="W98" s="60"/>
    </row>
    <row r="99" spans="1:23" x14ac:dyDescent="0.2">
      <c r="A99" s="49" t="s">
        <v>6</v>
      </c>
      <c r="B99" s="20"/>
      <c r="C99" s="20"/>
      <c r="D99" s="118"/>
      <c r="E99" s="18"/>
      <c r="F99" s="18"/>
      <c r="G99" s="118"/>
      <c r="H99" s="18"/>
      <c r="I99" s="20"/>
      <c r="J99" s="118"/>
      <c r="K99" s="18"/>
      <c r="L99" s="20"/>
      <c r="M99" s="118"/>
      <c r="N99" s="18"/>
      <c r="O99" s="20"/>
      <c r="P99" s="23"/>
      <c r="Q99" s="23"/>
      <c r="R99" s="23"/>
      <c r="S99" s="8"/>
      <c r="T99" s="8"/>
      <c r="U99" s="8"/>
      <c r="V99" s="8"/>
      <c r="W99" s="60"/>
    </row>
    <row r="100" spans="1:23" x14ac:dyDescent="0.2">
      <c r="A100" s="19" t="s">
        <v>25</v>
      </c>
      <c r="B100" s="20" t="s">
        <v>39</v>
      </c>
      <c r="C100" s="20"/>
      <c r="D100" s="164">
        <f>10^9*($C5/30)*10^(D97/10)</f>
        <v>0.31622776601683744</v>
      </c>
      <c r="E100" s="80">
        <f>10^9*($C5/30)*10^(E97/10)</f>
        <v>0.31622776601683744</v>
      </c>
      <c r="F100" s="80">
        <f>10^9*($C5/30)*10^(F97/10)</f>
        <v>0.31622776601683744</v>
      </c>
      <c r="G100" s="164">
        <f>10^9*($C5/30)*10^((D97+G97)/10)</f>
        <v>0.34276778654644968</v>
      </c>
      <c r="H100" s="80">
        <f>10^9*($C5/30)*10^((E97+H97)/10)</f>
        <v>0.31622776601683744</v>
      </c>
      <c r="I100" s="80">
        <f>10^9*($C5/30)*10^((F97+I97)/10)</f>
        <v>0.31622776601683744</v>
      </c>
      <c r="J100" s="233">
        <f>10^9*($C5/30)*10^((D97+J97)/10)</f>
        <v>3.9810717055348336E-101</v>
      </c>
      <c r="K100" s="80">
        <f>10^9*($C5/30)*10^((E97+K97)/10)</f>
        <v>0.34276778654644968</v>
      </c>
      <c r="L100" s="80">
        <f>10^9*($C5/30)*10^((F97+L97)/10)</f>
        <v>0.31622776601683744</v>
      </c>
      <c r="M100" s="233">
        <f>10^9*($C5/30)*10^((D97+M97)/10)</f>
        <v>3.9810717055348336E-101</v>
      </c>
      <c r="N100" s="234">
        <f>10^9*($C5/30)*10^((E97+N97)/10)</f>
        <v>3.9810717055348336E-101</v>
      </c>
      <c r="O100" s="149">
        <f>10^9*($C5/30)*10^((F97+O97)/10)</f>
        <v>0.68391164728142617</v>
      </c>
      <c r="P100" s="80"/>
      <c r="Q100" s="80"/>
      <c r="R100" s="80"/>
      <c r="S100" s="8"/>
      <c r="T100" s="8"/>
      <c r="U100" s="8"/>
      <c r="V100" s="8"/>
      <c r="W100" s="60"/>
    </row>
    <row r="101" spans="1:23" x14ac:dyDescent="0.2">
      <c r="A101" s="32" t="s">
        <v>86</v>
      </c>
      <c r="B101" s="20" t="s">
        <v>3</v>
      </c>
      <c r="C101" s="20"/>
      <c r="D101" s="118"/>
      <c r="E101" s="18"/>
      <c r="F101" s="18"/>
      <c r="G101" s="222">
        <f>10*LOG10(G100/(D100+M100))</f>
        <v>0.34999999999999837</v>
      </c>
      <c r="H101" s="25">
        <f t="shared" ref="H101:I101" si="51">10*LOG10(H100/(E100+N100))</f>
        <v>0</v>
      </c>
      <c r="I101" s="25">
        <f t="shared" si="51"/>
        <v>-5.000605422060441</v>
      </c>
      <c r="J101" s="235">
        <f>10*LOG(J100/(D100))</f>
        <v>-999.00000000000023</v>
      </c>
      <c r="K101" s="24">
        <f t="shared" ref="K101" si="52">10*LOG(K100/(E100))</f>
        <v>0.34999999999999837</v>
      </c>
      <c r="L101" s="24">
        <f t="shared" ref="L101" si="53">10*LOG(L100/(F100))</f>
        <v>0</v>
      </c>
      <c r="M101" s="239">
        <f>10*LOG10(M100/(D100+G100))</f>
        <v>-1002.1888248363235</v>
      </c>
      <c r="N101" s="241">
        <f t="shared" ref="N101:O101" si="54">10*LOG10(N100/(E100+H100))</f>
        <v>-1002.01029995664</v>
      </c>
      <c r="O101" s="223">
        <f t="shared" si="54"/>
        <v>0.33970004336017484</v>
      </c>
      <c r="P101" s="79"/>
      <c r="Q101" s="34"/>
      <c r="R101" s="34"/>
      <c r="S101" s="8"/>
      <c r="T101" s="8"/>
      <c r="U101" s="8"/>
      <c r="V101" s="8"/>
      <c r="W101" s="22"/>
    </row>
    <row r="102" spans="1:23" x14ac:dyDescent="0.2">
      <c r="A102" s="174" t="s">
        <v>87</v>
      </c>
      <c r="B102" s="20" t="s">
        <v>37</v>
      </c>
      <c r="C102" s="20"/>
      <c r="D102" s="118"/>
      <c r="E102" s="18"/>
      <c r="F102" s="18"/>
      <c r="G102" s="222">
        <f>10*LOG10(10^(-9)*G100)</f>
        <v>-94.65000000000002</v>
      </c>
      <c r="H102" s="25">
        <f t="shared" ref="H102:O102" si="55">10*LOG10(10^(-9)*H100)</f>
        <v>-95</v>
      </c>
      <c r="I102" s="223">
        <f t="shared" si="55"/>
        <v>-95</v>
      </c>
      <c r="J102" s="239">
        <f t="shared" si="55"/>
        <v>-1094.0000000000002</v>
      </c>
      <c r="K102" s="25">
        <f t="shared" si="55"/>
        <v>-94.65000000000002</v>
      </c>
      <c r="L102" s="223">
        <f t="shared" si="55"/>
        <v>-95</v>
      </c>
      <c r="M102" s="239">
        <f t="shared" si="55"/>
        <v>-1094.0000000000002</v>
      </c>
      <c r="N102" s="241">
        <f t="shared" si="55"/>
        <v>-1094.0000000000002</v>
      </c>
      <c r="O102" s="223">
        <f t="shared" si="55"/>
        <v>-91.650000000000034</v>
      </c>
      <c r="P102" s="79"/>
      <c r="Q102" s="34"/>
      <c r="R102" s="34"/>
      <c r="S102" s="8"/>
      <c r="T102" s="8"/>
      <c r="U102" s="8"/>
      <c r="V102" s="8"/>
      <c r="W102" s="22"/>
    </row>
    <row r="103" spans="1:23" x14ac:dyDescent="0.2">
      <c r="A103" s="224" t="s">
        <v>120</v>
      </c>
      <c r="B103" s="20" t="s">
        <v>38</v>
      </c>
      <c r="C103" s="20"/>
      <c r="D103" s="165"/>
      <c r="E103" s="33"/>
      <c r="F103" s="33"/>
      <c r="G103" s="165">
        <f>10*LOG((D100+G100+M100)*10^-9)+10*LOG($C10*12)</f>
        <v>-70.605435851618111</v>
      </c>
      <c r="H103" s="33">
        <f>10*LOG((E100+H100+N100)*10^-9)+10*LOG($C10*12)</f>
        <v>-70.78396073130169</v>
      </c>
      <c r="I103" s="33">
        <f>10*LOG((F100+I100+O100)*10^-9)+10*LOG($C10*12)</f>
        <v>-67.600490232028363</v>
      </c>
      <c r="J103" s="165"/>
      <c r="K103" s="33"/>
      <c r="L103" s="33"/>
      <c r="M103" s="165">
        <f>10*LOG((D100+G100+M100)*10^-9)+10*LOG($C10*12)</f>
        <v>-70.605435851618111</v>
      </c>
      <c r="N103" s="33">
        <f>10*LOG((E100+H100+N100)*10^-9)+10*LOG($C10*12)</f>
        <v>-70.78396073130169</v>
      </c>
      <c r="O103" s="225">
        <f>10*LOG((F100+I100+O100)*10^-9)+10*LOG($C10*12)</f>
        <v>-67.600490232028363</v>
      </c>
      <c r="P103" s="21"/>
      <c r="Q103" s="24"/>
      <c r="R103" s="24"/>
      <c r="S103" s="8"/>
      <c r="T103" s="8"/>
      <c r="U103" s="8"/>
      <c r="V103" s="8"/>
      <c r="W103" s="22"/>
    </row>
    <row r="104" spans="1:23" x14ac:dyDescent="0.2">
      <c r="A104" s="224" t="s">
        <v>122</v>
      </c>
      <c r="B104" s="20" t="s">
        <v>38</v>
      </c>
      <c r="C104" s="20"/>
      <c r="D104" s="165"/>
      <c r="E104" s="33"/>
      <c r="F104" s="33"/>
      <c r="G104" s="165"/>
      <c r="H104" s="33"/>
      <c r="I104" s="33"/>
      <c r="J104" s="165">
        <f>10*LOG((D100+J100)*10^-9)+10*LOG($C10*12)</f>
        <v>-73.794260687941502</v>
      </c>
      <c r="K104" s="33">
        <f>10*LOG((E100+K100)*10^-9)+10*LOG($C10*12)</f>
        <v>-70.605435851618111</v>
      </c>
      <c r="L104" s="33">
        <f>10*LOG((F100+L100)*10^-9)+10*LOG($C10*12)</f>
        <v>-70.78396073130169</v>
      </c>
      <c r="M104" s="165"/>
      <c r="N104" s="33"/>
      <c r="O104" s="225"/>
      <c r="P104" s="21"/>
      <c r="Q104" s="24"/>
      <c r="R104" s="24"/>
      <c r="S104" s="8"/>
      <c r="T104" s="8"/>
      <c r="U104" s="8"/>
      <c r="V104" s="8"/>
      <c r="W104" s="22"/>
    </row>
    <row r="105" spans="1:23" ht="13.5" thickBot="1" x14ac:dyDescent="0.25">
      <c r="A105" s="146" t="s">
        <v>106</v>
      </c>
      <c r="B105" s="96" t="s">
        <v>147</v>
      </c>
      <c r="C105" s="96"/>
      <c r="D105" s="166"/>
      <c r="E105" s="201"/>
      <c r="F105" s="201"/>
      <c r="G105" s="166">
        <f t="shared" ref="G105:O105" si="56">G102-$C11</f>
        <v>18.84999999999998</v>
      </c>
      <c r="H105" s="201">
        <f t="shared" si="56"/>
        <v>18.5</v>
      </c>
      <c r="I105" s="151">
        <f t="shared" si="56"/>
        <v>18.5</v>
      </c>
      <c r="J105" s="243">
        <f t="shared" si="56"/>
        <v>-980.50000000000023</v>
      </c>
      <c r="K105" s="201">
        <f t="shared" si="56"/>
        <v>18.84999999999998</v>
      </c>
      <c r="L105" s="151">
        <f t="shared" si="56"/>
        <v>18.5</v>
      </c>
      <c r="M105" s="243">
        <f t="shared" si="56"/>
        <v>-980.50000000000023</v>
      </c>
      <c r="N105" s="244">
        <f t="shared" si="56"/>
        <v>-980.50000000000023</v>
      </c>
      <c r="O105" s="151">
        <f t="shared" si="56"/>
        <v>21.849999999999966</v>
      </c>
      <c r="P105" s="21"/>
      <c r="Q105" s="24"/>
      <c r="R105" s="24"/>
      <c r="S105" s="8"/>
      <c r="T105" s="8"/>
      <c r="U105" s="8"/>
      <c r="V105" s="8"/>
      <c r="W105" s="22"/>
    </row>
    <row r="106" spans="1:23" s="68" customFormat="1" x14ac:dyDescent="0.2">
      <c r="A106" s="92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120"/>
      <c r="Q106" s="72"/>
      <c r="R106" s="72"/>
      <c r="S106" s="72"/>
      <c r="T106" s="72"/>
      <c r="U106" s="72"/>
      <c r="V106" s="72"/>
      <c r="W106" s="72"/>
    </row>
    <row r="107" spans="1:23" s="68" customFormat="1" thickBot="1" x14ac:dyDescent="0.25">
      <c r="A107" s="73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121"/>
      <c r="Q107" s="67"/>
      <c r="R107" s="67"/>
      <c r="S107" s="67"/>
      <c r="T107" s="67"/>
      <c r="U107" s="67"/>
      <c r="V107" s="67"/>
      <c r="W107" s="67"/>
    </row>
    <row r="108" spans="1:23" x14ac:dyDescent="0.2">
      <c r="A108" s="9" t="s">
        <v>26</v>
      </c>
      <c r="B108" s="11"/>
      <c r="C108" s="126"/>
      <c r="D108" s="246" t="s">
        <v>30</v>
      </c>
      <c r="E108" s="247"/>
      <c r="F108" s="248"/>
      <c r="G108" s="246" t="s">
        <v>70</v>
      </c>
      <c r="H108" s="247"/>
      <c r="I108" s="248"/>
      <c r="J108" s="246" t="s">
        <v>104</v>
      </c>
      <c r="K108" s="247"/>
      <c r="L108" s="248"/>
      <c r="M108" s="246" t="s">
        <v>105</v>
      </c>
      <c r="N108" s="247"/>
      <c r="O108" s="248"/>
      <c r="P108" s="119"/>
      <c r="Q108" s="35"/>
      <c r="R108" s="35"/>
      <c r="S108" s="252" t="s">
        <v>17</v>
      </c>
      <c r="T108" s="253"/>
      <c r="U108" s="254"/>
      <c r="V108" s="103" t="s">
        <v>50</v>
      </c>
      <c r="W108" s="13" t="s">
        <v>49</v>
      </c>
    </row>
    <row r="109" spans="1:23" x14ac:dyDescent="0.2">
      <c r="A109" s="30"/>
      <c r="B109" s="18"/>
      <c r="C109" s="100"/>
      <c r="D109" s="153" t="s">
        <v>43</v>
      </c>
      <c r="E109" s="198" t="s">
        <v>44</v>
      </c>
      <c r="F109" s="198" t="s">
        <v>61</v>
      </c>
      <c r="G109" s="153" t="s">
        <v>43</v>
      </c>
      <c r="H109" s="198" t="s">
        <v>44</v>
      </c>
      <c r="I109" s="124" t="s">
        <v>54</v>
      </c>
      <c r="J109" s="153" t="s">
        <v>43</v>
      </c>
      <c r="K109" s="198" t="s">
        <v>44</v>
      </c>
      <c r="L109" s="124" t="s">
        <v>55</v>
      </c>
      <c r="M109" s="153" t="s">
        <v>43</v>
      </c>
      <c r="N109" s="198" t="s">
        <v>44</v>
      </c>
      <c r="O109" s="124" t="s">
        <v>55</v>
      </c>
      <c r="P109" s="16"/>
      <c r="Q109" s="154"/>
      <c r="R109" s="154"/>
      <c r="S109" s="153" t="s">
        <v>43</v>
      </c>
      <c r="T109" s="198" t="s">
        <v>44</v>
      </c>
      <c r="U109" s="124" t="s">
        <v>54</v>
      </c>
      <c r="V109" s="99"/>
      <c r="W109" s="155"/>
    </row>
    <row r="110" spans="1:23" x14ac:dyDescent="0.2">
      <c r="A110" s="30"/>
      <c r="B110" s="18"/>
      <c r="C110" s="100"/>
      <c r="D110" s="84"/>
      <c r="E110" s="26"/>
      <c r="F110" s="26"/>
      <c r="G110" s="84"/>
      <c r="H110" s="26"/>
      <c r="I110" s="156"/>
      <c r="J110" s="26"/>
      <c r="K110" s="26"/>
      <c r="L110" s="156"/>
      <c r="M110" s="26"/>
      <c r="N110" s="26"/>
      <c r="O110" s="26"/>
      <c r="P110" s="16"/>
      <c r="Q110" s="17"/>
      <c r="R110" s="17"/>
      <c r="S110" s="16"/>
      <c r="T110" s="17"/>
      <c r="U110" s="175"/>
      <c r="V110" s="99"/>
      <c r="W110" s="55"/>
    </row>
    <row r="111" spans="1:23" x14ac:dyDescent="0.2">
      <c r="A111" s="37" t="s">
        <v>88</v>
      </c>
      <c r="B111" s="38" t="s">
        <v>3</v>
      </c>
      <c r="C111" s="127"/>
      <c r="D111" s="51"/>
      <c r="E111" s="206"/>
      <c r="F111" s="206"/>
      <c r="G111" s="107">
        <f>G112-S112</f>
        <v>4.9999999999998379E-2</v>
      </c>
      <c r="H111" s="212">
        <f>H112-T112</f>
        <v>-0.3</v>
      </c>
      <c r="I111" s="228">
        <f>I112-U112</f>
        <v>-5.361072835245813</v>
      </c>
      <c r="J111" s="51"/>
      <c r="K111" s="206"/>
      <c r="L111" s="206"/>
      <c r="M111" s="51"/>
      <c r="N111" s="206"/>
      <c r="O111" s="206"/>
      <c r="P111" s="51"/>
      <c r="Q111" s="206"/>
      <c r="R111" s="206"/>
      <c r="S111" s="51"/>
      <c r="T111" s="206"/>
      <c r="U111" s="183"/>
      <c r="V111" s="137">
        <v>0</v>
      </c>
      <c r="W111" s="138" t="s">
        <v>158</v>
      </c>
    </row>
    <row r="112" spans="1:23" x14ac:dyDescent="0.2">
      <c r="A112" s="40" t="s">
        <v>89</v>
      </c>
      <c r="B112" s="38" t="s">
        <v>3</v>
      </c>
      <c r="C112" s="127"/>
      <c r="D112" s="51"/>
      <c r="E112" s="206"/>
      <c r="F112" s="206"/>
      <c r="G112" s="108">
        <f>G101</f>
        <v>0.34999999999999837</v>
      </c>
      <c r="H112" s="212">
        <f>H101</f>
        <v>0</v>
      </c>
      <c r="I112" s="228">
        <f>I101</f>
        <v>-5.000605422060441</v>
      </c>
      <c r="J112" s="206"/>
      <c r="K112" s="206"/>
      <c r="L112" s="183"/>
      <c r="M112" s="206"/>
      <c r="N112" s="206"/>
      <c r="O112" s="206"/>
      <c r="P112" s="51"/>
      <c r="Q112" s="206"/>
      <c r="R112" s="206"/>
      <c r="S112" s="188">
        <f>S40</f>
        <v>0.3</v>
      </c>
      <c r="T112" s="215">
        <f>T40</f>
        <v>0.3</v>
      </c>
      <c r="U112" s="215">
        <f>U40</f>
        <v>0.3604674131853724</v>
      </c>
      <c r="V112" s="136"/>
      <c r="W112" s="22"/>
    </row>
    <row r="113" spans="1:23" x14ac:dyDescent="0.2">
      <c r="A113" s="37" t="s">
        <v>90</v>
      </c>
      <c r="B113" s="38" t="s">
        <v>3</v>
      </c>
      <c r="C113" s="127"/>
      <c r="D113" s="51"/>
      <c r="E113" s="206"/>
      <c r="F113" s="206"/>
      <c r="G113" s="108">
        <f>G112+S112</f>
        <v>0.64999999999999836</v>
      </c>
      <c r="H113" s="212">
        <f>H112+T112</f>
        <v>0.3</v>
      </c>
      <c r="I113" s="228">
        <f>I112+U112</f>
        <v>-4.640138008875069</v>
      </c>
      <c r="J113" s="206"/>
      <c r="K113" s="206"/>
      <c r="L113" s="183"/>
      <c r="M113" s="206"/>
      <c r="N113" s="206"/>
      <c r="O113" s="206"/>
      <c r="P113" s="51"/>
      <c r="Q113" s="206"/>
      <c r="R113" s="206"/>
      <c r="S113" s="51"/>
      <c r="T113" s="206"/>
      <c r="U113" s="183"/>
      <c r="V113" s="135"/>
      <c r="W113" s="22"/>
    </row>
    <row r="114" spans="1:23" x14ac:dyDescent="0.2">
      <c r="A114" s="45"/>
      <c r="B114" s="26"/>
      <c r="C114" s="111"/>
      <c r="D114" s="48"/>
      <c r="E114" s="24"/>
      <c r="F114" s="24"/>
      <c r="G114" s="48"/>
      <c r="H114" s="24"/>
      <c r="I114" s="140"/>
      <c r="J114" s="24"/>
      <c r="K114" s="24"/>
      <c r="L114" s="140"/>
      <c r="M114" s="24"/>
      <c r="N114" s="24"/>
      <c r="O114" s="24"/>
      <c r="P114" s="48"/>
      <c r="Q114" s="24"/>
      <c r="R114" s="24"/>
      <c r="S114" s="181"/>
      <c r="T114" s="79"/>
      <c r="U114" s="182"/>
      <c r="V114" s="104"/>
      <c r="W114" s="22"/>
    </row>
    <row r="115" spans="1:23" x14ac:dyDescent="0.2">
      <c r="A115" s="37" t="s">
        <v>91</v>
      </c>
      <c r="B115" s="97" t="s">
        <v>37</v>
      </c>
      <c r="C115" s="127"/>
      <c r="D115" s="52"/>
      <c r="E115" s="207"/>
      <c r="F115" s="207"/>
      <c r="G115" s="107">
        <f>G116-S116</f>
        <v>-96.179705854077852</v>
      </c>
      <c r="H115" s="212">
        <f>H116-T116</f>
        <v>-96.529705854077832</v>
      </c>
      <c r="I115" s="228">
        <f>I116-U116</f>
        <v>-96.529705854077832</v>
      </c>
      <c r="J115" s="212"/>
      <c r="K115" s="212"/>
      <c r="L115" s="228"/>
      <c r="M115" s="212"/>
      <c r="N115" s="212"/>
      <c r="O115" s="212"/>
      <c r="P115" s="51"/>
      <c r="Q115" s="206"/>
      <c r="R115" s="206"/>
      <c r="S115" s="190"/>
      <c r="T115" s="217"/>
      <c r="U115" s="191"/>
      <c r="V115" s="197">
        <v>-113.5</v>
      </c>
      <c r="W115" s="196" t="s">
        <v>159</v>
      </c>
    </row>
    <row r="116" spans="1:23" x14ac:dyDescent="0.2">
      <c r="A116" s="40" t="s">
        <v>92</v>
      </c>
      <c r="B116" s="97" t="s">
        <v>37</v>
      </c>
      <c r="C116" s="127"/>
      <c r="D116" s="52"/>
      <c r="E116" s="207"/>
      <c r="F116" s="207"/>
      <c r="G116" s="108">
        <f>G102</f>
        <v>-94.65000000000002</v>
      </c>
      <c r="H116" s="212">
        <f>H102</f>
        <v>-95</v>
      </c>
      <c r="I116" s="228">
        <f>I102</f>
        <v>-95</v>
      </c>
      <c r="J116" s="212"/>
      <c r="K116" s="212"/>
      <c r="L116" s="228"/>
      <c r="M116" s="212"/>
      <c r="N116" s="212"/>
      <c r="O116" s="212"/>
      <c r="P116" s="51"/>
      <c r="Q116" s="206"/>
      <c r="R116" s="206"/>
      <c r="S116" s="188">
        <f>S44</f>
        <v>1.5297058540778354</v>
      </c>
      <c r="T116" s="215">
        <f>T44</f>
        <v>1.5297058540778354</v>
      </c>
      <c r="U116" s="215">
        <f>U44</f>
        <v>1.5297058540778354</v>
      </c>
      <c r="V116" s="136"/>
      <c r="W116" s="55"/>
    </row>
    <row r="117" spans="1:23" x14ac:dyDescent="0.2">
      <c r="A117" s="37" t="s">
        <v>93</v>
      </c>
      <c r="B117" s="97" t="s">
        <v>37</v>
      </c>
      <c r="C117" s="127"/>
      <c r="D117" s="52"/>
      <c r="E117" s="207"/>
      <c r="F117" s="207"/>
      <c r="G117" s="108">
        <f>G116+S116</f>
        <v>-93.120294145922188</v>
      </c>
      <c r="H117" s="212">
        <f>H116+T116</f>
        <v>-93.470294145922168</v>
      </c>
      <c r="I117" s="228">
        <f>I116+U116</f>
        <v>-93.470294145922168</v>
      </c>
      <c r="J117" s="212"/>
      <c r="K117" s="212"/>
      <c r="L117" s="228"/>
      <c r="M117" s="212"/>
      <c r="N117" s="212"/>
      <c r="O117" s="212"/>
      <c r="P117" s="51"/>
      <c r="Q117" s="206"/>
      <c r="R117" s="206"/>
      <c r="S117" s="190"/>
      <c r="T117" s="217"/>
      <c r="U117" s="191"/>
      <c r="V117" s="135"/>
      <c r="W117" s="55"/>
    </row>
    <row r="118" spans="1:23" x14ac:dyDescent="0.2">
      <c r="A118" s="30"/>
      <c r="B118" s="18"/>
      <c r="C118" s="100"/>
      <c r="D118" s="84"/>
      <c r="E118" s="26"/>
      <c r="F118" s="26"/>
      <c r="G118" s="84"/>
      <c r="H118" s="26"/>
      <c r="I118" s="156"/>
      <c r="J118" s="26"/>
      <c r="K118" s="26"/>
      <c r="L118" s="156"/>
      <c r="M118" s="26"/>
      <c r="N118" s="26"/>
      <c r="O118" s="26"/>
      <c r="P118" s="16"/>
      <c r="Q118" s="17"/>
      <c r="R118" s="17"/>
      <c r="S118" s="16"/>
      <c r="T118" s="17"/>
      <c r="U118" s="175"/>
      <c r="V118" s="99"/>
      <c r="W118" s="55"/>
    </row>
    <row r="119" spans="1:23" x14ac:dyDescent="0.2">
      <c r="A119" s="37" t="s">
        <v>123</v>
      </c>
      <c r="B119" s="38" t="s">
        <v>3</v>
      </c>
      <c r="C119" s="127"/>
      <c r="D119" s="51"/>
      <c r="E119" s="206"/>
      <c r="F119" s="206"/>
      <c r="G119" s="108"/>
      <c r="H119" s="212"/>
      <c r="I119" s="228"/>
      <c r="J119" s="245">
        <f>J120-S120</f>
        <v>-999.30000000000018</v>
      </c>
      <c r="K119" s="211">
        <f t="shared" ref="K119:L119" si="57">K120-T120</f>
        <v>4.9999999999998379E-2</v>
      </c>
      <c r="L119" s="228">
        <f t="shared" si="57"/>
        <v>-0.3</v>
      </c>
      <c r="M119" s="212"/>
      <c r="N119" s="212"/>
      <c r="O119" s="212"/>
      <c r="P119" s="51"/>
      <c r="Q119" s="206"/>
      <c r="R119" s="206"/>
      <c r="S119" s="51"/>
      <c r="T119" s="206"/>
      <c r="U119" s="183"/>
      <c r="V119" s="137">
        <v>0</v>
      </c>
      <c r="W119" s="138" t="s">
        <v>158</v>
      </c>
    </row>
    <row r="120" spans="1:23" x14ac:dyDescent="0.2">
      <c r="A120" s="40" t="s">
        <v>124</v>
      </c>
      <c r="B120" s="38" t="s">
        <v>3</v>
      </c>
      <c r="C120" s="127"/>
      <c r="D120" s="51"/>
      <c r="E120" s="206"/>
      <c r="F120" s="206"/>
      <c r="G120" s="108"/>
      <c r="H120" s="212"/>
      <c r="I120" s="228"/>
      <c r="J120" s="245">
        <f>J101</f>
        <v>-999.00000000000023</v>
      </c>
      <c r="K120" s="212">
        <f>K101</f>
        <v>0.34999999999999837</v>
      </c>
      <c r="L120" s="228">
        <f>L101</f>
        <v>0</v>
      </c>
      <c r="M120" s="212"/>
      <c r="N120" s="212"/>
      <c r="O120" s="212"/>
      <c r="P120" s="51"/>
      <c r="Q120" s="206"/>
      <c r="R120" s="206"/>
      <c r="S120" s="188">
        <f>S48</f>
        <v>0.3</v>
      </c>
      <c r="T120" s="215">
        <f>T48</f>
        <v>0.3</v>
      </c>
      <c r="U120" s="215">
        <f>U48</f>
        <v>0.3</v>
      </c>
      <c r="V120" s="136"/>
      <c r="W120" s="22"/>
    </row>
    <row r="121" spans="1:23" x14ac:dyDescent="0.2">
      <c r="A121" s="37" t="s">
        <v>125</v>
      </c>
      <c r="B121" s="38" t="s">
        <v>3</v>
      </c>
      <c r="C121" s="127"/>
      <c r="D121" s="51"/>
      <c r="E121" s="206"/>
      <c r="F121" s="206"/>
      <c r="G121" s="108"/>
      <c r="H121" s="212"/>
      <c r="I121" s="228"/>
      <c r="J121" s="245">
        <f>J120+S120</f>
        <v>-998.70000000000027</v>
      </c>
      <c r="K121" s="212">
        <f t="shared" ref="K121:L121" si="58">K120+T120</f>
        <v>0.64999999999999836</v>
      </c>
      <c r="L121" s="228">
        <f t="shared" si="58"/>
        <v>0.3</v>
      </c>
      <c r="M121" s="212"/>
      <c r="N121" s="212"/>
      <c r="O121" s="212"/>
      <c r="P121" s="51"/>
      <c r="Q121" s="206"/>
      <c r="R121" s="206"/>
      <c r="S121" s="51"/>
      <c r="T121" s="206"/>
      <c r="U121" s="183"/>
      <c r="V121" s="135"/>
      <c r="W121" s="22"/>
    </row>
    <row r="122" spans="1:23" x14ac:dyDescent="0.2">
      <c r="A122" s="45"/>
      <c r="B122" s="26"/>
      <c r="C122" s="111"/>
      <c r="D122" s="48"/>
      <c r="E122" s="24"/>
      <c r="F122" s="24"/>
      <c r="G122" s="48"/>
      <c r="H122" s="24"/>
      <c r="I122" s="140"/>
      <c r="J122" s="24"/>
      <c r="K122" s="24"/>
      <c r="L122" s="140"/>
      <c r="M122" s="24"/>
      <c r="N122" s="24"/>
      <c r="O122" s="24"/>
      <c r="P122" s="48"/>
      <c r="Q122" s="24"/>
      <c r="R122" s="24"/>
      <c r="S122" s="181"/>
      <c r="T122" s="79"/>
      <c r="U122" s="182"/>
      <c r="V122" s="104"/>
      <c r="W122" s="22"/>
    </row>
    <row r="123" spans="1:23" x14ac:dyDescent="0.2">
      <c r="A123" s="37" t="s">
        <v>126</v>
      </c>
      <c r="B123" s="97" t="s">
        <v>37</v>
      </c>
      <c r="C123" s="127"/>
      <c r="D123" s="52"/>
      <c r="E123" s="207"/>
      <c r="F123" s="207"/>
      <c r="G123" s="108"/>
      <c r="H123" s="212"/>
      <c r="I123" s="228"/>
      <c r="J123" s="245">
        <f>J124-S124</f>
        <v>-1095.529705854078</v>
      </c>
      <c r="K123" s="211">
        <f t="shared" ref="K123:L123" si="59">K124-T124</f>
        <v>-96.179705854077852</v>
      </c>
      <c r="L123" s="228">
        <f t="shared" si="59"/>
        <v>-96.529705854077832</v>
      </c>
      <c r="M123" s="212"/>
      <c r="N123" s="212"/>
      <c r="O123" s="212"/>
      <c r="P123" s="51"/>
      <c r="Q123" s="206"/>
      <c r="R123" s="206"/>
      <c r="S123" s="190"/>
      <c r="T123" s="217"/>
      <c r="U123" s="191"/>
      <c r="V123" s="197">
        <v>-113.5</v>
      </c>
      <c r="W123" s="196" t="s">
        <v>159</v>
      </c>
    </row>
    <row r="124" spans="1:23" x14ac:dyDescent="0.2">
      <c r="A124" s="40" t="s">
        <v>127</v>
      </c>
      <c r="B124" s="97" t="s">
        <v>37</v>
      </c>
      <c r="C124" s="127"/>
      <c r="D124" s="52"/>
      <c r="E124" s="207"/>
      <c r="F124" s="207"/>
      <c r="G124" s="108"/>
      <c r="H124" s="212"/>
      <c r="I124" s="228"/>
      <c r="J124" s="245">
        <f>J102</f>
        <v>-1094.0000000000002</v>
      </c>
      <c r="K124" s="212">
        <f>K102</f>
        <v>-94.65000000000002</v>
      </c>
      <c r="L124" s="228">
        <f>L102</f>
        <v>-95</v>
      </c>
      <c r="M124" s="212"/>
      <c r="N124" s="212"/>
      <c r="O124" s="212"/>
      <c r="P124" s="51"/>
      <c r="Q124" s="206"/>
      <c r="R124" s="206"/>
      <c r="S124" s="188">
        <f>S52</f>
        <v>1.5297058540778354</v>
      </c>
      <c r="T124" s="215">
        <f>T52</f>
        <v>1.5297058540778354</v>
      </c>
      <c r="U124" s="215">
        <f>U52</f>
        <v>1.5297058540778354</v>
      </c>
      <c r="V124" s="136"/>
      <c r="W124" s="55"/>
    </row>
    <row r="125" spans="1:23" x14ac:dyDescent="0.2">
      <c r="A125" s="37" t="s">
        <v>128</v>
      </c>
      <c r="B125" s="97" t="s">
        <v>37</v>
      </c>
      <c r="C125" s="127"/>
      <c r="D125" s="52"/>
      <c r="E125" s="207"/>
      <c r="F125" s="207"/>
      <c r="G125" s="108"/>
      <c r="H125" s="212"/>
      <c r="I125" s="228"/>
      <c r="J125" s="245">
        <f>J124+S124</f>
        <v>-1092.4702941459225</v>
      </c>
      <c r="K125" s="212">
        <f t="shared" ref="K125:L125" si="60">K124+T124</f>
        <v>-93.120294145922188</v>
      </c>
      <c r="L125" s="228">
        <f t="shared" si="60"/>
        <v>-93.470294145922168</v>
      </c>
      <c r="M125" s="212"/>
      <c r="N125" s="212"/>
      <c r="O125" s="212"/>
      <c r="P125" s="51"/>
      <c r="Q125" s="206"/>
      <c r="R125" s="206"/>
      <c r="S125" s="190"/>
      <c r="T125" s="217"/>
      <c r="U125" s="191"/>
      <c r="V125" s="135"/>
      <c r="W125" s="55"/>
    </row>
    <row r="126" spans="1:23" x14ac:dyDescent="0.2">
      <c r="A126" s="30"/>
      <c r="B126" s="18"/>
      <c r="C126" s="100"/>
      <c r="D126" s="84"/>
      <c r="E126" s="26"/>
      <c r="F126" s="26"/>
      <c r="G126" s="84"/>
      <c r="H126" s="26"/>
      <c r="I126" s="156"/>
      <c r="J126" s="26"/>
      <c r="K126" s="26"/>
      <c r="L126" s="156"/>
      <c r="M126" s="26"/>
      <c r="N126" s="26"/>
      <c r="O126" s="26"/>
      <c r="P126" s="16"/>
      <c r="Q126" s="17"/>
      <c r="R126" s="17"/>
      <c r="S126" s="16"/>
      <c r="T126" s="17"/>
      <c r="U126" s="175"/>
      <c r="V126" s="99"/>
      <c r="W126" s="55"/>
    </row>
    <row r="127" spans="1:23" x14ac:dyDescent="0.2">
      <c r="A127" s="37" t="s">
        <v>129</v>
      </c>
      <c r="B127" s="38" t="s">
        <v>3</v>
      </c>
      <c r="C127" s="127"/>
      <c r="D127" s="51"/>
      <c r="E127" s="206"/>
      <c r="F127" s="206"/>
      <c r="G127" s="108"/>
      <c r="H127" s="212"/>
      <c r="I127" s="228"/>
      <c r="J127" s="212"/>
      <c r="K127" s="212"/>
      <c r="L127" s="228"/>
      <c r="M127" s="245">
        <f>M128-S128</f>
        <v>-1002.5242350329485</v>
      </c>
      <c r="N127" s="245">
        <f t="shared" ref="N127:O127" si="61">N128-T128</f>
        <v>-1002.3457101532649</v>
      </c>
      <c r="O127" s="211">
        <f t="shared" si="61"/>
        <v>4.2898467352063818E-3</v>
      </c>
      <c r="P127" s="51"/>
      <c r="Q127" s="206"/>
      <c r="R127" s="206"/>
      <c r="S127" s="51"/>
      <c r="T127" s="206"/>
      <c r="U127" s="183"/>
      <c r="V127" s="137">
        <v>0</v>
      </c>
      <c r="W127" s="138" t="s">
        <v>158</v>
      </c>
    </row>
    <row r="128" spans="1:23" x14ac:dyDescent="0.2">
      <c r="A128" s="40" t="s">
        <v>130</v>
      </c>
      <c r="B128" s="38" t="s">
        <v>3</v>
      </c>
      <c r="C128" s="127"/>
      <c r="D128" s="51"/>
      <c r="E128" s="206"/>
      <c r="F128" s="206"/>
      <c r="G128" s="108"/>
      <c r="H128" s="212"/>
      <c r="I128" s="228"/>
      <c r="J128" s="212"/>
      <c r="K128" s="212"/>
      <c r="L128" s="228"/>
      <c r="M128" s="245">
        <f>M101</f>
        <v>-1002.1888248363235</v>
      </c>
      <c r="N128" s="245">
        <f>N101</f>
        <v>-1002.01029995664</v>
      </c>
      <c r="O128" s="212">
        <f>O101</f>
        <v>0.33970004336017484</v>
      </c>
      <c r="P128" s="51"/>
      <c r="Q128" s="206"/>
      <c r="R128" s="206"/>
      <c r="S128" s="188">
        <f>S56</f>
        <v>0.33541019662496846</v>
      </c>
      <c r="T128" s="215">
        <f>T56</f>
        <v>0.33541019662496846</v>
      </c>
      <c r="U128" s="215">
        <f>U56</f>
        <v>0.33541019662496846</v>
      </c>
      <c r="V128" s="136"/>
      <c r="W128" s="22"/>
    </row>
    <row r="129" spans="1:23" x14ac:dyDescent="0.2">
      <c r="A129" s="37" t="s">
        <v>131</v>
      </c>
      <c r="B129" s="38" t="s">
        <v>3</v>
      </c>
      <c r="C129" s="127"/>
      <c r="D129" s="51"/>
      <c r="E129" s="206"/>
      <c r="F129" s="206"/>
      <c r="G129" s="108"/>
      <c r="H129" s="212"/>
      <c r="I129" s="228"/>
      <c r="J129" s="212"/>
      <c r="K129" s="212"/>
      <c r="L129" s="228"/>
      <c r="M129" s="245">
        <f>M128+S128</f>
        <v>-1001.8534146396986</v>
      </c>
      <c r="N129" s="245">
        <f t="shared" ref="N129:O129" si="62">N128+T128</f>
        <v>-1001.674889760015</v>
      </c>
      <c r="O129" s="212">
        <f t="shared" si="62"/>
        <v>0.6751102399851433</v>
      </c>
      <c r="P129" s="51"/>
      <c r="Q129" s="206"/>
      <c r="R129" s="206"/>
      <c r="S129" s="51"/>
      <c r="T129" s="206"/>
      <c r="U129" s="183"/>
      <c r="V129" s="135"/>
      <c r="W129" s="22"/>
    </row>
    <row r="130" spans="1:23" x14ac:dyDescent="0.2">
      <c r="A130" s="45"/>
      <c r="B130" s="26"/>
      <c r="C130" s="111"/>
      <c r="D130" s="48"/>
      <c r="E130" s="24"/>
      <c r="F130" s="24"/>
      <c r="G130" s="48"/>
      <c r="H130" s="24"/>
      <c r="I130" s="140"/>
      <c r="J130" s="24"/>
      <c r="K130" s="24"/>
      <c r="L130" s="140"/>
      <c r="M130" s="24"/>
      <c r="N130" s="24"/>
      <c r="O130" s="24"/>
      <c r="P130" s="48"/>
      <c r="Q130" s="24"/>
      <c r="R130" s="24"/>
      <c r="S130" s="181"/>
      <c r="T130" s="79"/>
      <c r="U130" s="182"/>
      <c r="V130" s="104"/>
      <c r="W130" s="22"/>
    </row>
    <row r="131" spans="1:23" x14ac:dyDescent="0.2">
      <c r="A131" s="37" t="s">
        <v>133</v>
      </c>
      <c r="B131" s="97" t="s">
        <v>37</v>
      </c>
      <c r="C131" s="127"/>
      <c r="D131" s="52"/>
      <c r="E131" s="207"/>
      <c r="F131" s="207"/>
      <c r="G131" s="108"/>
      <c r="H131" s="212"/>
      <c r="I131" s="228"/>
      <c r="J131" s="212"/>
      <c r="K131" s="212"/>
      <c r="L131" s="228"/>
      <c r="M131" s="245">
        <f>M132-S132</f>
        <v>-1095.529705854078</v>
      </c>
      <c r="N131" s="245">
        <f t="shared" ref="N131:O131" si="63">N132-T132</f>
        <v>-1095.529705854078</v>
      </c>
      <c r="O131" s="211">
        <f t="shared" si="63"/>
        <v>-93.179705854077866</v>
      </c>
      <c r="P131" s="51"/>
      <c r="Q131" s="206"/>
      <c r="R131" s="206"/>
      <c r="S131" s="190"/>
      <c r="T131" s="217"/>
      <c r="U131" s="191"/>
      <c r="V131" s="197">
        <v>-113.5</v>
      </c>
      <c r="W131" s="196" t="s">
        <v>159</v>
      </c>
    </row>
    <row r="132" spans="1:23" x14ac:dyDescent="0.2">
      <c r="A132" s="40" t="s">
        <v>132</v>
      </c>
      <c r="B132" s="97" t="s">
        <v>37</v>
      </c>
      <c r="C132" s="127"/>
      <c r="D132" s="52"/>
      <c r="E132" s="207"/>
      <c r="F132" s="207"/>
      <c r="G132" s="108"/>
      <c r="H132" s="212"/>
      <c r="I132" s="228"/>
      <c r="J132" s="212"/>
      <c r="K132" s="212"/>
      <c r="L132" s="228"/>
      <c r="M132" s="245">
        <f>M102</f>
        <v>-1094.0000000000002</v>
      </c>
      <c r="N132" s="245">
        <f>N102</f>
        <v>-1094.0000000000002</v>
      </c>
      <c r="O132" s="212">
        <f>O102</f>
        <v>-91.650000000000034</v>
      </c>
      <c r="P132" s="51"/>
      <c r="Q132" s="206"/>
      <c r="R132" s="206"/>
      <c r="S132" s="188">
        <f>S60</f>
        <v>1.5297058540778354</v>
      </c>
      <c r="T132" s="215">
        <f>T60</f>
        <v>1.5297058540778354</v>
      </c>
      <c r="U132" s="215">
        <f>U60</f>
        <v>1.5297058540778354</v>
      </c>
      <c r="V132" s="136"/>
      <c r="W132" s="55"/>
    </row>
    <row r="133" spans="1:23" x14ac:dyDescent="0.2">
      <c r="A133" s="37" t="s">
        <v>134</v>
      </c>
      <c r="B133" s="97" t="s">
        <v>37</v>
      </c>
      <c r="C133" s="127"/>
      <c r="D133" s="52"/>
      <c r="E133" s="207"/>
      <c r="F133" s="207"/>
      <c r="G133" s="108"/>
      <c r="H133" s="212"/>
      <c r="I133" s="228"/>
      <c r="J133" s="212"/>
      <c r="K133" s="212"/>
      <c r="L133" s="228"/>
      <c r="M133" s="245">
        <f>M132+S132</f>
        <v>-1092.4702941459225</v>
      </c>
      <c r="N133" s="245">
        <f t="shared" ref="N133:O133" si="64">N132+T132</f>
        <v>-1092.4702941459225</v>
      </c>
      <c r="O133" s="212">
        <f t="shared" si="64"/>
        <v>-90.120294145922202</v>
      </c>
      <c r="P133" s="51"/>
      <c r="Q133" s="206"/>
      <c r="R133" s="206"/>
      <c r="S133" s="190"/>
      <c r="T133" s="217"/>
      <c r="U133" s="191"/>
      <c r="V133" s="135"/>
      <c r="W133" s="55"/>
    </row>
    <row r="134" spans="1:23" s="50" customFormat="1" x14ac:dyDescent="0.2">
      <c r="A134" s="74"/>
      <c r="B134" s="98"/>
      <c r="C134" s="111"/>
      <c r="D134" s="45"/>
      <c r="E134" s="208"/>
      <c r="F134" s="208"/>
      <c r="G134" s="48"/>
      <c r="H134" s="24"/>
      <c r="I134" s="140"/>
      <c r="J134" s="24"/>
      <c r="K134" s="24"/>
      <c r="L134" s="140"/>
      <c r="M134" s="24"/>
      <c r="N134" s="24"/>
      <c r="O134" s="24"/>
      <c r="P134" s="48"/>
      <c r="Q134" s="24"/>
      <c r="R134" s="24"/>
      <c r="S134" s="192"/>
      <c r="T134" s="218"/>
      <c r="U134" s="193"/>
      <c r="V134" s="101"/>
      <c r="W134" s="60"/>
    </row>
    <row r="135" spans="1:23" s="50" customFormat="1" x14ac:dyDescent="0.2">
      <c r="A135" s="37" t="s">
        <v>136</v>
      </c>
      <c r="B135" s="97" t="s">
        <v>38</v>
      </c>
      <c r="C135" s="134"/>
      <c r="D135" s="108"/>
      <c r="E135" s="212"/>
      <c r="F135" s="212"/>
      <c r="G135" s="107">
        <f>G136-S136</f>
        <v>-72.112917194786249</v>
      </c>
      <c r="H135" s="206">
        <f t="shared" ref="H135:I135" si="65">H136-T136</f>
        <v>-72.291442074469828</v>
      </c>
      <c r="I135" s="183">
        <f t="shared" si="65"/>
        <v>-69.109822871948737</v>
      </c>
      <c r="J135" s="206"/>
      <c r="K135" s="206"/>
      <c r="L135" s="183"/>
      <c r="M135" s="206">
        <f>M136-S136</f>
        <v>-72.112917194786249</v>
      </c>
      <c r="N135" s="206">
        <f t="shared" ref="N135:O135" si="66">N136-T136</f>
        <v>-72.291442074469828</v>
      </c>
      <c r="O135" s="211">
        <f t="shared" si="66"/>
        <v>-69.109822871948737</v>
      </c>
      <c r="P135" s="51"/>
      <c r="Q135" s="206"/>
      <c r="R135" s="206"/>
      <c r="S135" s="190"/>
      <c r="T135" s="217"/>
      <c r="U135" s="191"/>
      <c r="V135" s="197">
        <f>-113.5+10*LOG($C10*12)</f>
        <v>-92.294260687941502</v>
      </c>
      <c r="W135" s="196" t="s">
        <v>100</v>
      </c>
    </row>
    <row r="136" spans="1:23" s="50" customFormat="1" x14ac:dyDescent="0.2">
      <c r="A136" s="40" t="s">
        <v>135</v>
      </c>
      <c r="B136" s="97" t="s">
        <v>38</v>
      </c>
      <c r="C136" s="134"/>
      <c r="D136" s="108"/>
      <c r="E136" s="212"/>
      <c r="F136" s="212"/>
      <c r="G136" s="51">
        <f>G103</f>
        <v>-70.605435851618111</v>
      </c>
      <c r="H136" s="206">
        <f t="shared" ref="H136:I136" si="67">H103</f>
        <v>-70.78396073130169</v>
      </c>
      <c r="I136" s="183">
        <f t="shared" si="67"/>
        <v>-67.600490232028363</v>
      </c>
      <c r="J136" s="206"/>
      <c r="K136" s="206"/>
      <c r="L136" s="183"/>
      <c r="M136" s="206">
        <f>M103</f>
        <v>-70.605435851618111</v>
      </c>
      <c r="N136" s="206">
        <f t="shared" ref="N136:O136" si="68">N103</f>
        <v>-70.78396073130169</v>
      </c>
      <c r="O136" s="206">
        <f t="shared" si="68"/>
        <v>-67.600490232028363</v>
      </c>
      <c r="P136" s="51"/>
      <c r="Q136" s="206"/>
      <c r="R136" s="206"/>
      <c r="S136" s="188">
        <f>S64</f>
        <v>1.5074813431681335</v>
      </c>
      <c r="T136" s="215">
        <f>T64</f>
        <v>1.5074813431681335</v>
      </c>
      <c r="U136" s="215">
        <f>U64</f>
        <v>1.5093326399203664</v>
      </c>
      <c r="V136" s="136"/>
      <c r="W136" s="55"/>
    </row>
    <row r="137" spans="1:23" s="50" customFormat="1" x14ac:dyDescent="0.2">
      <c r="A137" s="37" t="s">
        <v>137</v>
      </c>
      <c r="B137" s="97" t="s">
        <v>38</v>
      </c>
      <c r="C137" s="134"/>
      <c r="D137" s="108"/>
      <c r="E137" s="212"/>
      <c r="F137" s="212"/>
      <c r="G137" s="107">
        <f>G136+S136</f>
        <v>-69.097954508449973</v>
      </c>
      <c r="H137" s="206">
        <f t="shared" ref="H137:I137" si="69">H136+T136</f>
        <v>-69.276479388133552</v>
      </c>
      <c r="I137" s="183">
        <f t="shared" si="69"/>
        <v>-66.09115759210799</v>
      </c>
      <c r="J137" s="206"/>
      <c r="K137" s="206"/>
      <c r="L137" s="183"/>
      <c r="M137" s="206">
        <f>M136+S136</f>
        <v>-69.097954508449973</v>
      </c>
      <c r="N137" s="206">
        <f t="shared" ref="N137:O137" si="70">N136+T136</f>
        <v>-69.276479388133552</v>
      </c>
      <c r="O137" s="211">
        <f t="shared" si="70"/>
        <v>-66.09115759210799</v>
      </c>
      <c r="P137" s="51"/>
      <c r="Q137" s="206"/>
      <c r="R137" s="206"/>
      <c r="S137" s="190"/>
      <c r="T137" s="217"/>
      <c r="U137" s="191"/>
      <c r="V137" s="137">
        <v>-50</v>
      </c>
      <c r="W137" s="138" t="s">
        <v>99</v>
      </c>
    </row>
    <row r="138" spans="1:23" s="50" customFormat="1" x14ac:dyDescent="0.2">
      <c r="A138" s="74"/>
      <c r="B138" s="98"/>
      <c r="C138" s="111"/>
      <c r="D138" s="45"/>
      <c r="E138" s="208"/>
      <c r="F138" s="208"/>
      <c r="G138" s="48"/>
      <c r="H138" s="24"/>
      <c r="I138" s="140"/>
      <c r="J138" s="24"/>
      <c r="K138" s="24"/>
      <c r="L138" s="140"/>
      <c r="M138" s="24"/>
      <c r="N138" s="24"/>
      <c r="O138" s="24"/>
      <c r="P138" s="48"/>
      <c r="Q138" s="24"/>
      <c r="R138" s="24"/>
      <c r="S138" s="192"/>
      <c r="T138" s="218"/>
      <c r="U138" s="193"/>
      <c r="V138" s="101"/>
      <c r="W138" s="60"/>
    </row>
    <row r="139" spans="1:23" s="50" customFormat="1" x14ac:dyDescent="0.2">
      <c r="A139" s="37" t="s">
        <v>139</v>
      </c>
      <c r="B139" s="97" t="s">
        <v>38</v>
      </c>
      <c r="C139" s="134"/>
      <c r="D139" s="108"/>
      <c r="E139" s="212"/>
      <c r="F139" s="212"/>
      <c r="G139" s="51"/>
      <c r="H139" s="206"/>
      <c r="I139" s="183"/>
      <c r="J139" s="206">
        <f>J140-S140</f>
        <v>-75.294260687941502</v>
      </c>
      <c r="K139" s="211">
        <f t="shared" ref="K139:L139" si="71">K140-T140</f>
        <v>-72.112917194786249</v>
      </c>
      <c r="L139" s="183">
        <f t="shared" si="71"/>
        <v>-72.291442074469828</v>
      </c>
      <c r="M139" s="206"/>
      <c r="N139" s="206"/>
      <c r="O139" s="206"/>
      <c r="P139" s="51"/>
      <c r="Q139" s="206"/>
      <c r="R139" s="206"/>
      <c r="S139" s="190"/>
      <c r="T139" s="217"/>
      <c r="U139" s="191"/>
      <c r="V139" s="197">
        <f>-113.5+10*LOG($C10*12)</f>
        <v>-92.294260687941502</v>
      </c>
      <c r="W139" s="196" t="s">
        <v>100</v>
      </c>
    </row>
    <row r="140" spans="1:23" s="50" customFormat="1" x14ac:dyDescent="0.2">
      <c r="A140" s="40" t="s">
        <v>138</v>
      </c>
      <c r="B140" s="97" t="s">
        <v>38</v>
      </c>
      <c r="C140" s="134"/>
      <c r="D140" s="108"/>
      <c r="E140" s="212"/>
      <c r="F140" s="212"/>
      <c r="G140" s="51"/>
      <c r="H140" s="206"/>
      <c r="I140" s="183"/>
      <c r="J140" s="206">
        <f>J104</f>
        <v>-73.794260687941502</v>
      </c>
      <c r="K140" s="206">
        <f t="shared" ref="K140:L140" si="72">K104</f>
        <v>-70.605435851618111</v>
      </c>
      <c r="L140" s="183">
        <f t="shared" si="72"/>
        <v>-70.78396073130169</v>
      </c>
      <c r="M140" s="206"/>
      <c r="N140" s="206"/>
      <c r="O140" s="206"/>
      <c r="P140" s="51"/>
      <c r="Q140" s="206"/>
      <c r="R140" s="206"/>
      <c r="S140" s="188">
        <f>S68</f>
        <v>1.5</v>
      </c>
      <c r="T140" s="215">
        <f>T68</f>
        <v>1.5074813431681335</v>
      </c>
      <c r="U140" s="215">
        <f>U68</f>
        <v>1.5074813431681335</v>
      </c>
      <c r="V140" s="136"/>
      <c r="W140" s="55"/>
    </row>
    <row r="141" spans="1:23" s="50" customFormat="1" x14ac:dyDescent="0.2">
      <c r="A141" s="37" t="s">
        <v>140</v>
      </c>
      <c r="B141" s="97" t="s">
        <v>38</v>
      </c>
      <c r="C141" s="134"/>
      <c r="D141" s="108"/>
      <c r="E141" s="212"/>
      <c r="F141" s="212"/>
      <c r="G141" s="51"/>
      <c r="H141" s="206"/>
      <c r="I141" s="183"/>
      <c r="J141" s="206">
        <f>J140+S140</f>
        <v>-72.294260687941502</v>
      </c>
      <c r="K141" s="211">
        <f t="shared" ref="K141:L141" si="73">K140+T140</f>
        <v>-69.097954508449973</v>
      </c>
      <c r="L141" s="183">
        <f t="shared" si="73"/>
        <v>-69.276479388133552</v>
      </c>
      <c r="M141" s="206"/>
      <c r="N141" s="206"/>
      <c r="O141" s="206"/>
      <c r="P141" s="51"/>
      <c r="Q141" s="206"/>
      <c r="R141" s="206"/>
      <c r="S141" s="190"/>
      <c r="T141" s="217"/>
      <c r="U141" s="191"/>
      <c r="V141" s="137">
        <v>-50</v>
      </c>
      <c r="W141" s="138" t="s">
        <v>99</v>
      </c>
    </row>
    <row r="142" spans="1:23" s="50" customFormat="1" x14ac:dyDescent="0.2">
      <c r="A142" s="74"/>
      <c r="B142" s="26"/>
      <c r="C142" s="111"/>
      <c r="D142" s="48"/>
      <c r="E142" s="24"/>
      <c r="F142" s="24"/>
      <c r="G142" s="48"/>
      <c r="H142" s="24"/>
      <c r="I142" s="140"/>
      <c r="J142" s="24"/>
      <c r="K142" s="24"/>
      <c r="L142" s="140"/>
      <c r="M142" s="24"/>
      <c r="N142" s="24"/>
      <c r="O142" s="24"/>
      <c r="P142" s="48"/>
      <c r="Q142" s="24"/>
      <c r="R142" s="24"/>
      <c r="S142" s="192"/>
      <c r="T142" s="218"/>
      <c r="U142" s="193"/>
      <c r="V142" s="109"/>
      <c r="W142" s="60"/>
    </row>
    <row r="143" spans="1:23" s="50" customFormat="1" x14ac:dyDescent="0.2">
      <c r="A143" s="37" t="s">
        <v>150</v>
      </c>
      <c r="B143" s="38" t="s">
        <v>3</v>
      </c>
      <c r="C143" s="127"/>
      <c r="D143" s="51"/>
      <c r="E143" s="206"/>
      <c r="F143" s="206"/>
      <c r="G143" s="107">
        <f>G144-S144</f>
        <v>9.3202941459221442</v>
      </c>
      <c r="H143" s="212">
        <f t="shared" ref="H143" si="74">H144-T144</f>
        <v>8.9702941459221641</v>
      </c>
      <c r="I143" s="228">
        <f t="shared" ref="I143" si="75">I144-U144</f>
        <v>8.9702941459221641</v>
      </c>
      <c r="J143" s="212"/>
      <c r="K143" s="212"/>
      <c r="L143" s="228"/>
      <c r="M143" s="212"/>
      <c r="N143" s="212"/>
      <c r="O143" s="212"/>
      <c r="P143" s="51"/>
      <c r="Q143" s="206"/>
      <c r="R143" s="206"/>
      <c r="S143" s="190"/>
      <c r="T143" s="217"/>
      <c r="U143" s="191"/>
      <c r="V143" s="137">
        <v>0</v>
      </c>
      <c r="W143" s="138" t="s">
        <v>101</v>
      </c>
    </row>
    <row r="144" spans="1:23" s="50" customFormat="1" x14ac:dyDescent="0.2">
      <c r="A144" s="40" t="s">
        <v>149</v>
      </c>
      <c r="B144" s="38" t="s">
        <v>3</v>
      </c>
      <c r="C144" s="127"/>
      <c r="D144" s="51"/>
      <c r="E144" s="206"/>
      <c r="F144" s="206"/>
      <c r="G144" s="108">
        <f>G105</f>
        <v>18.84999999999998</v>
      </c>
      <c r="H144" s="212">
        <f>H105</f>
        <v>18.5</v>
      </c>
      <c r="I144" s="228">
        <f>I105</f>
        <v>18.5</v>
      </c>
      <c r="J144" s="212"/>
      <c r="K144" s="212"/>
      <c r="L144" s="228"/>
      <c r="M144" s="212"/>
      <c r="N144" s="212"/>
      <c r="O144" s="212"/>
      <c r="P144" s="51"/>
      <c r="Q144" s="206"/>
      <c r="R144" s="206"/>
      <c r="S144" s="188">
        <f>S72</f>
        <v>9.5297058540778359</v>
      </c>
      <c r="T144" s="215">
        <f>T72</f>
        <v>9.5297058540778359</v>
      </c>
      <c r="U144" s="215">
        <f>U72</f>
        <v>9.5297058540778359</v>
      </c>
      <c r="V144" s="136"/>
      <c r="W144" s="60"/>
    </row>
    <row r="145" spans="1:23" s="50" customFormat="1" x14ac:dyDescent="0.2">
      <c r="A145" s="37" t="s">
        <v>151</v>
      </c>
      <c r="B145" s="38" t="s">
        <v>3</v>
      </c>
      <c r="C145" s="127"/>
      <c r="D145" s="51"/>
      <c r="E145" s="206"/>
      <c r="F145" s="206"/>
      <c r="G145" s="108">
        <f>G144+S144</f>
        <v>28.379705854077816</v>
      </c>
      <c r="H145" s="212">
        <f t="shared" ref="H145" si="76">H144+T144</f>
        <v>28.029705854077836</v>
      </c>
      <c r="I145" s="228">
        <f t="shared" ref="I145" si="77">I144+U144</f>
        <v>28.029705854077836</v>
      </c>
      <c r="J145" s="212"/>
      <c r="K145" s="212"/>
      <c r="L145" s="228"/>
      <c r="M145" s="212"/>
      <c r="N145" s="212"/>
      <c r="O145" s="212"/>
      <c r="P145" s="51"/>
      <c r="Q145" s="206"/>
      <c r="R145" s="206"/>
      <c r="S145" s="190"/>
      <c r="T145" s="217"/>
      <c r="U145" s="191"/>
      <c r="V145" s="135"/>
      <c r="W145" s="60"/>
    </row>
    <row r="146" spans="1:23" s="50" customFormat="1" x14ac:dyDescent="0.2">
      <c r="A146" s="74"/>
      <c r="B146" s="26"/>
      <c r="C146" s="111"/>
      <c r="D146" s="48"/>
      <c r="E146" s="24"/>
      <c r="F146" s="24"/>
      <c r="G146" s="48"/>
      <c r="H146" s="24"/>
      <c r="I146" s="140"/>
      <c r="J146" s="24"/>
      <c r="K146" s="24"/>
      <c r="L146" s="140"/>
      <c r="M146" s="24"/>
      <c r="N146" s="24"/>
      <c r="O146" s="24"/>
      <c r="P146" s="48"/>
      <c r="Q146" s="24"/>
      <c r="R146" s="24"/>
      <c r="S146" s="192"/>
      <c r="T146" s="218"/>
      <c r="U146" s="193"/>
      <c r="V146" s="109"/>
      <c r="W146" s="60"/>
    </row>
    <row r="147" spans="1:23" s="50" customFormat="1" x14ac:dyDescent="0.2">
      <c r="A147" s="37" t="s">
        <v>153</v>
      </c>
      <c r="B147" s="38" t="s">
        <v>3</v>
      </c>
      <c r="C147" s="127"/>
      <c r="D147" s="51"/>
      <c r="E147" s="206"/>
      <c r="F147" s="206"/>
      <c r="G147" s="108"/>
      <c r="H147" s="212"/>
      <c r="I147" s="228"/>
      <c r="J147" s="245">
        <f>J148-S148</f>
        <v>-990.02970585407809</v>
      </c>
      <c r="K147" s="211">
        <f t="shared" ref="K147:L147" si="78">K148-T148</f>
        <v>9.3202941459221442</v>
      </c>
      <c r="L147" s="228">
        <f t="shared" si="78"/>
        <v>8.9702941459221641</v>
      </c>
      <c r="M147" s="212"/>
      <c r="N147" s="212"/>
      <c r="O147" s="212"/>
      <c r="P147" s="51"/>
      <c r="Q147" s="206"/>
      <c r="R147" s="206"/>
      <c r="S147" s="190"/>
      <c r="T147" s="217"/>
      <c r="U147" s="191"/>
      <c r="V147" s="137">
        <v>0</v>
      </c>
      <c r="W147" s="138" t="s">
        <v>101</v>
      </c>
    </row>
    <row r="148" spans="1:23" s="50" customFormat="1" x14ac:dyDescent="0.2">
      <c r="A148" s="40" t="s">
        <v>152</v>
      </c>
      <c r="B148" s="38" t="s">
        <v>3</v>
      </c>
      <c r="C148" s="127"/>
      <c r="D148" s="51"/>
      <c r="E148" s="206"/>
      <c r="F148" s="206"/>
      <c r="G148" s="108"/>
      <c r="H148" s="212"/>
      <c r="I148" s="228"/>
      <c r="J148" s="245">
        <f>J105</f>
        <v>-980.50000000000023</v>
      </c>
      <c r="K148" s="212">
        <f t="shared" ref="K148:L148" si="79">K105</f>
        <v>18.84999999999998</v>
      </c>
      <c r="L148" s="228">
        <f t="shared" si="79"/>
        <v>18.5</v>
      </c>
      <c r="M148" s="212"/>
      <c r="N148" s="212"/>
      <c r="O148" s="212"/>
      <c r="P148" s="51"/>
      <c r="Q148" s="206"/>
      <c r="R148" s="206"/>
      <c r="S148" s="188">
        <f>S76</f>
        <v>9.5297058540778359</v>
      </c>
      <c r="T148" s="215">
        <f>T76</f>
        <v>9.5297058540778359</v>
      </c>
      <c r="U148" s="215">
        <f>U76</f>
        <v>9.5297058540778359</v>
      </c>
      <c r="V148" s="136"/>
      <c r="W148" s="60"/>
    </row>
    <row r="149" spans="1:23" s="50" customFormat="1" x14ac:dyDescent="0.2">
      <c r="A149" s="37" t="s">
        <v>154</v>
      </c>
      <c r="B149" s="38" t="s">
        <v>3</v>
      </c>
      <c r="C149" s="127"/>
      <c r="D149" s="51"/>
      <c r="E149" s="206"/>
      <c r="F149" s="206"/>
      <c r="G149" s="108"/>
      <c r="H149" s="212"/>
      <c r="I149" s="228"/>
      <c r="J149" s="245">
        <f>J148+S148</f>
        <v>-970.97029414592237</v>
      </c>
      <c r="K149" s="212">
        <f t="shared" ref="K149:L149" si="80">K148+T148</f>
        <v>28.379705854077816</v>
      </c>
      <c r="L149" s="228">
        <f t="shared" si="80"/>
        <v>28.029705854077836</v>
      </c>
      <c r="M149" s="212"/>
      <c r="N149" s="212"/>
      <c r="O149" s="212"/>
      <c r="P149" s="51"/>
      <c r="Q149" s="206"/>
      <c r="R149" s="206"/>
      <c r="S149" s="190"/>
      <c r="T149" s="217"/>
      <c r="U149" s="191"/>
      <c r="V149" s="135"/>
      <c r="W149" s="60"/>
    </row>
    <row r="150" spans="1:23" s="50" customFormat="1" x14ac:dyDescent="0.2">
      <c r="A150" s="74"/>
      <c r="B150" s="26"/>
      <c r="C150" s="111"/>
      <c r="D150" s="48"/>
      <c r="E150" s="24"/>
      <c r="F150" s="24"/>
      <c r="G150" s="48"/>
      <c r="H150" s="24"/>
      <c r="I150" s="140"/>
      <c r="J150" s="24"/>
      <c r="K150" s="24"/>
      <c r="L150" s="140"/>
      <c r="M150" s="24"/>
      <c r="N150" s="24"/>
      <c r="O150" s="24"/>
      <c r="P150" s="48"/>
      <c r="Q150" s="24"/>
      <c r="R150" s="24"/>
      <c r="S150" s="192"/>
      <c r="T150" s="218"/>
      <c r="U150" s="193"/>
      <c r="V150" s="109"/>
      <c r="W150" s="60"/>
    </row>
    <row r="151" spans="1:23" s="50" customFormat="1" x14ac:dyDescent="0.2">
      <c r="A151" s="37" t="s">
        <v>156</v>
      </c>
      <c r="B151" s="38" t="s">
        <v>3</v>
      </c>
      <c r="C151" s="127"/>
      <c r="D151" s="51"/>
      <c r="E151" s="206"/>
      <c r="F151" s="206"/>
      <c r="G151" s="108"/>
      <c r="H151" s="212"/>
      <c r="I151" s="228"/>
      <c r="J151" s="212"/>
      <c r="K151" s="212"/>
      <c r="L151" s="228"/>
      <c r="M151" s="245">
        <f>M152-S152</f>
        <v>-990.02970585407809</v>
      </c>
      <c r="N151" s="245">
        <f t="shared" ref="N151:O151" si="81">N152-T152</f>
        <v>-990.02970585407809</v>
      </c>
      <c r="O151" s="211">
        <f t="shared" si="81"/>
        <v>12.32029414592213</v>
      </c>
      <c r="P151" s="51"/>
      <c r="Q151" s="206"/>
      <c r="R151" s="206"/>
      <c r="S151" s="190"/>
      <c r="T151" s="217"/>
      <c r="U151" s="191"/>
      <c r="V151" s="137">
        <v>0</v>
      </c>
      <c r="W151" s="138" t="s">
        <v>101</v>
      </c>
    </row>
    <row r="152" spans="1:23" s="50" customFormat="1" x14ac:dyDescent="0.2">
      <c r="A152" s="40" t="s">
        <v>155</v>
      </c>
      <c r="B152" s="38" t="s">
        <v>3</v>
      </c>
      <c r="C152" s="127"/>
      <c r="D152" s="51"/>
      <c r="E152" s="206"/>
      <c r="F152" s="206"/>
      <c r="G152" s="108"/>
      <c r="H152" s="212"/>
      <c r="I152" s="228"/>
      <c r="J152" s="212"/>
      <c r="K152" s="212"/>
      <c r="L152" s="228"/>
      <c r="M152" s="245">
        <f>M105</f>
        <v>-980.50000000000023</v>
      </c>
      <c r="N152" s="245">
        <f t="shared" ref="N152:O152" si="82">N105</f>
        <v>-980.50000000000023</v>
      </c>
      <c r="O152" s="212">
        <f t="shared" si="82"/>
        <v>21.849999999999966</v>
      </c>
      <c r="P152" s="51"/>
      <c r="Q152" s="206"/>
      <c r="R152" s="206"/>
      <c r="S152" s="188">
        <f>S80</f>
        <v>9.5297058540778359</v>
      </c>
      <c r="T152" s="215">
        <f>T80</f>
        <v>9.5297058540778359</v>
      </c>
      <c r="U152" s="215">
        <f>U80</f>
        <v>9.5297058540778359</v>
      </c>
      <c r="V152" s="136"/>
      <c r="W152" s="60"/>
    </row>
    <row r="153" spans="1:23" s="50" customFormat="1" x14ac:dyDescent="0.2">
      <c r="A153" s="37" t="s">
        <v>157</v>
      </c>
      <c r="B153" s="38" t="s">
        <v>3</v>
      </c>
      <c r="C153" s="127"/>
      <c r="D153" s="51"/>
      <c r="E153" s="206"/>
      <c r="F153" s="206"/>
      <c r="G153" s="108"/>
      <c r="H153" s="212"/>
      <c r="I153" s="228"/>
      <c r="J153" s="212"/>
      <c r="K153" s="212"/>
      <c r="L153" s="228"/>
      <c r="M153" s="245">
        <f>M152+S152</f>
        <v>-970.97029414592237</v>
      </c>
      <c r="N153" s="245">
        <f t="shared" ref="N153:O153" si="83">N152+T152</f>
        <v>-970.97029414592237</v>
      </c>
      <c r="O153" s="212">
        <f t="shared" si="83"/>
        <v>31.379705854077802</v>
      </c>
      <c r="P153" s="51"/>
      <c r="Q153" s="206"/>
      <c r="R153" s="206"/>
      <c r="S153" s="190"/>
      <c r="T153" s="217"/>
      <c r="U153" s="191"/>
      <c r="V153" s="135"/>
      <c r="W153" s="60"/>
    </row>
    <row r="154" spans="1:23" x14ac:dyDescent="0.2">
      <c r="A154" s="45"/>
      <c r="B154" s="26"/>
      <c r="C154" s="111"/>
      <c r="D154" s="45"/>
      <c r="E154" s="208"/>
      <c r="F154" s="208"/>
      <c r="G154" s="45"/>
      <c r="H154" s="208"/>
      <c r="I154" s="229"/>
      <c r="J154" s="208"/>
      <c r="K154" s="208"/>
      <c r="L154" s="229"/>
      <c r="M154" s="208"/>
      <c r="N154" s="208"/>
      <c r="O154" s="208"/>
      <c r="P154" s="48"/>
      <c r="Q154" s="24"/>
      <c r="R154" s="24"/>
      <c r="S154" s="19"/>
      <c r="T154" s="8"/>
      <c r="U154" s="62"/>
      <c r="V154" s="55"/>
      <c r="W154" s="55"/>
    </row>
    <row r="155" spans="1:23" ht="13.5" thickBot="1" x14ac:dyDescent="0.25">
      <c r="A155" s="53" t="s">
        <v>12</v>
      </c>
      <c r="B155" s="54"/>
      <c r="C155" s="144"/>
      <c r="D155" s="145"/>
      <c r="E155" s="209"/>
      <c r="F155" s="209"/>
      <c r="G155" s="145"/>
      <c r="H155" s="209"/>
      <c r="I155" s="230"/>
      <c r="J155" s="209"/>
      <c r="K155" s="209"/>
      <c r="L155" s="230"/>
      <c r="M155" s="209"/>
      <c r="N155" s="209"/>
      <c r="O155" s="209"/>
      <c r="P155" s="64"/>
      <c r="Q155" s="90"/>
      <c r="R155" s="90"/>
      <c r="S155" s="184"/>
      <c r="T155" s="219"/>
      <c r="U155" s="185"/>
      <c r="V155" s="110"/>
      <c r="W155" s="65" t="s">
        <v>13</v>
      </c>
    </row>
  </sheetData>
  <mergeCells count="30">
    <mergeCell ref="P25:R25"/>
    <mergeCell ref="P35:R35"/>
    <mergeCell ref="S35:U35"/>
    <mergeCell ref="D90:F90"/>
    <mergeCell ref="G90:I90"/>
    <mergeCell ref="G108:I108"/>
    <mergeCell ref="S108:U108"/>
    <mergeCell ref="D36:F36"/>
    <mergeCell ref="G36:I36"/>
    <mergeCell ref="D26:F26"/>
    <mergeCell ref="G26:I26"/>
    <mergeCell ref="D108:F108"/>
    <mergeCell ref="J36:L36"/>
    <mergeCell ref="M36:O36"/>
    <mergeCell ref="J90:L90"/>
    <mergeCell ref="M90:O90"/>
    <mergeCell ref="J108:L108"/>
    <mergeCell ref="M108:O108"/>
    <mergeCell ref="D35:O35"/>
    <mergeCell ref="J2:L2"/>
    <mergeCell ref="M2:O2"/>
    <mergeCell ref="J15:L15"/>
    <mergeCell ref="M15:O15"/>
    <mergeCell ref="J26:L26"/>
    <mergeCell ref="M26:O26"/>
    <mergeCell ref="D25:O25"/>
    <mergeCell ref="D2:F2"/>
    <mergeCell ref="G2:I2"/>
    <mergeCell ref="D15:F15"/>
    <mergeCell ref="G15:I15"/>
  </mergeCells>
  <phoneticPr fontId="16" type="noConversion"/>
  <conditionalFormatting sqref="W155">
    <cfRule type="cellIs" dxfId="16" priority="52" stopIfTrue="1" operator="equal">
      <formula>"Yes"</formula>
    </cfRule>
    <cfRule type="cellIs" dxfId="15" priority="53" stopIfTrue="1" operator="notEqual">
      <formula>"Yes"</formula>
    </cfRule>
  </conditionalFormatting>
  <conditionalFormatting sqref="G111">
    <cfRule type="cellIs" dxfId="14" priority="15" operator="lessThan">
      <formula>$V$111</formula>
    </cfRule>
  </conditionalFormatting>
  <conditionalFormatting sqref="G115">
    <cfRule type="cellIs" dxfId="13" priority="14" operator="lessThan">
      <formula>$V$115</formula>
    </cfRule>
  </conditionalFormatting>
  <conditionalFormatting sqref="K119">
    <cfRule type="cellIs" dxfId="12" priority="13" operator="lessThan">
      <formula>$V$119</formula>
    </cfRule>
  </conditionalFormatting>
  <conditionalFormatting sqref="K123">
    <cfRule type="cellIs" dxfId="11" priority="12" operator="lessThan">
      <formula>$V$123</formula>
    </cfRule>
  </conditionalFormatting>
  <conditionalFormatting sqref="O127">
    <cfRule type="cellIs" dxfId="10" priority="11" operator="lessThan">
      <formula>$V$127</formula>
    </cfRule>
  </conditionalFormatting>
  <conditionalFormatting sqref="O131">
    <cfRule type="cellIs" dxfId="9" priority="10" operator="lessThan">
      <formula>$V$131</formula>
    </cfRule>
  </conditionalFormatting>
  <conditionalFormatting sqref="G135">
    <cfRule type="cellIs" dxfId="8" priority="9" operator="lessThan">
      <formula>$V$135</formula>
    </cfRule>
  </conditionalFormatting>
  <conditionalFormatting sqref="O135">
    <cfRule type="cellIs" dxfId="7" priority="8" operator="lessThan">
      <formula>$V$135</formula>
    </cfRule>
  </conditionalFormatting>
  <conditionalFormatting sqref="G137">
    <cfRule type="cellIs" dxfId="6" priority="7" operator="greaterThan">
      <formula>$V$137</formula>
    </cfRule>
  </conditionalFormatting>
  <conditionalFormatting sqref="O137">
    <cfRule type="cellIs" dxfId="5" priority="6" operator="greaterThan">
      <formula>$V$137</formula>
    </cfRule>
  </conditionalFormatting>
  <conditionalFormatting sqref="K139">
    <cfRule type="cellIs" dxfId="4" priority="5" operator="lessThan">
      <formula>$V$139</formula>
    </cfRule>
  </conditionalFormatting>
  <conditionalFormatting sqref="K141">
    <cfRule type="cellIs" dxfId="3" priority="4" operator="greaterThan">
      <formula>$V$141</formula>
    </cfRule>
  </conditionalFormatting>
  <conditionalFormatting sqref="G143">
    <cfRule type="cellIs" dxfId="2" priority="3" operator="lessThan">
      <formula>$V$143</formula>
    </cfRule>
  </conditionalFormatting>
  <conditionalFormatting sqref="K147">
    <cfRule type="cellIs" dxfId="1" priority="2" operator="lessThan">
      <formula>$V$147</formula>
    </cfRule>
  </conditionalFormatting>
  <conditionalFormatting sqref="O151">
    <cfRule type="cellIs" dxfId="0" priority="1" operator="lessThan">
      <formula>$V$151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9.1.3.1 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2022-05-07T04:33:16Z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(3)gszlkmaBLUG97WkWajHlCCARoPaIlbQEzu2mqBotxADaOY7Sxf1goh9luYc5L7oipQtcl+bj
/K0wvZFEq7P10yWrt8OO4llPYmUVJmmYV6TWBQaK+HaEETMShSb4o5kbq9uoOZLjCkc2spqm
LEKYMOFuOpi7I6/x8v8LMWfgbSRjgnD8OWKwFwLN0EMOt7JciZ78g3FJJJw6t8s/A37eymmn
yCqob1hjrAOeglw+au</vt:lpwstr>
  </property>
  <property fmtid="{D5CDD505-2E9C-101B-9397-08002B2CF9AE}" pid="10" name="_2015_ms_pID_7253431">
    <vt:lpwstr>uwYRRE0Sa5AiSpidwn7k/0L6dmPtQzX7VPByJvKYqPs2JuWvhUge7+
HijE676dwtCZbO5CcyGaVwlO3PFDRxDzyYLdlRgJQEc03RycwsYWE3UMLkNyMGNLsnABkIom
ERSfr/rL9j/0lNBhDU2AUbgekKZHapF5kLHiPzT5QYJEXDM3Z4+L6gOtXoulo2/kAhUC+XFM
Z2Yqpzq8YZBWqFXh6pkNazuNnCIAuEADBkQR</vt:lpwstr>
  </property>
  <property fmtid="{D5CDD505-2E9C-101B-9397-08002B2CF9AE}" pid="11" name="_2015_ms_pID_7253432">
    <vt:lpwstr>7w==</vt:lpwstr>
  </property>
</Properties>
</file>